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jaicostsas.sharepoint.com/sites/JAICOSTFM/Documents partages/ANFA/AO Propreté ANFA_Piéces de la consultation/ANNEXES/ANNEXES au CCTP/"/>
    </mc:Choice>
  </mc:AlternateContent>
  <xr:revisionPtr revIDLastSave="221" documentId="8_{92914C41-8ED2-41D7-86C9-6EEB1DC268A7}" xr6:coauthVersionLast="47" xr6:coauthVersionMax="47" xr10:uidLastSave="{D6449DD8-53BF-41D0-BDFC-4B81B5FA4D00}"/>
  <bookViews>
    <workbookView xWindow="-108" yWindow="-108" windowWidth="23256" windowHeight="12576" firstSheet="13" activeTab="15" xr2:uid="{144BD5DD-0237-48C3-8313-1194E98E42D0}"/>
  </bookViews>
  <sheets>
    <sheet name="PDG" sheetId="34" r:id="rId1"/>
    <sheet name="surfaces bât A" sheetId="16" r:id="rId2"/>
    <sheet name="surfaces bât B" sheetId="17" r:id="rId3"/>
    <sheet name="surfaces bât C" sheetId="19" r:id="rId4"/>
    <sheet name="surfaces bât D" sheetId="18" r:id="rId5"/>
    <sheet name="surfaces bât E" sheetId="20" r:id="rId6"/>
    <sheet name="surfaces bât F" sheetId="21" r:id="rId7"/>
    <sheet name="surfaces bât G" sheetId="30" r:id="rId8"/>
    <sheet name="surfaces bât H SS1" sheetId="25" r:id="rId9"/>
    <sheet name="surfaces bât H RDC" sheetId="24" r:id="rId10"/>
    <sheet name="surfaces bât H R+1" sheetId="23" r:id="rId11"/>
    <sheet name="surfaces bât H R+2" sheetId="22" r:id="rId12"/>
    <sheet name="surfaces bât I" sheetId="26" r:id="rId13"/>
    <sheet name="surfaces bât J" sheetId="28" r:id="rId14"/>
    <sheet name="surfaces bât K" sheetId="29" r:id="rId15"/>
    <sheet name="surfaces terrain sport " sheetId="31" r:id="rId16"/>
    <sheet name="Local poubelles extérieur" sheetId="33" r:id="rId17"/>
    <sheet name="Typologie de surface" sheetId="15" r:id="rId18"/>
  </sheets>
  <externalReferences>
    <externalReference r:id="rId19"/>
    <externalReference r:id="rId20"/>
    <externalReference r:id="rId21"/>
  </externalReferences>
  <definedNames>
    <definedName name="__bookmark_1">#REF!</definedName>
    <definedName name="_xlnm._FilterDatabase" localSheetId="16" hidden="1">'Local poubelles extérieur'!$C$2:$D$5</definedName>
    <definedName name="_xlnm._FilterDatabase" localSheetId="1" hidden="1">'surfaces bât A'!$C$2:$D$16</definedName>
    <definedName name="_xlnm._FilterDatabase" localSheetId="2" hidden="1">'surfaces bât B'!$C$2:$D$17</definedName>
    <definedName name="_xlnm._FilterDatabase" localSheetId="3" hidden="1">'surfaces bât C'!$C$2:$D$8</definedName>
    <definedName name="_xlnm._FilterDatabase" localSheetId="4" hidden="1">'surfaces bât D'!$C$2:$D$20</definedName>
    <definedName name="_xlnm._FilterDatabase" localSheetId="5" hidden="1">'surfaces bât E'!$C$2:$D$13</definedName>
    <definedName name="_xlnm._FilterDatabase" localSheetId="6" hidden="1">'surfaces bât F'!$C$2:$D$13</definedName>
    <definedName name="_xlnm._FilterDatabase" localSheetId="7" hidden="1">'surfaces bât G'!$C$2:$D$9</definedName>
    <definedName name="_xlnm._FilterDatabase" localSheetId="10" hidden="1">'surfaces bât H R+1'!$C$2:$D$8</definedName>
    <definedName name="_xlnm._FilterDatabase" localSheetId="11" hidden="1">'surfaces bât H R+2'!$C$2:$D$8</definedName>
    <definedName name="_xlnm._FilterDatabase" localSheetId="9" hidden="1">'surfaces bât H RDC'!$C$2:$D$10</definedName>
    <definedName name="_xlnm._FilterDatabase" localSheetId="8" hidden="1">'surfaces bât H SS1'!$C$2:$D$8</definedName>
    <definedName name="_xlnm._FilterDatabase" localSheetId="12" hidden="1">'surfaces bât I'!$C$2:$D$12</definedName>
    <definedName name="_xlnm._FilterDatabase" localSheetId="13" hidden="1">'surfaces bât J'!$C$2:$D$17</definedName>
    <definedName name="_xlnm._FilterDatabase" localSheetId="14" hidden="1">'surfaces bât K'!$C$2:$D$7</definedName>
    <definedName name="_xlnm._FilterDatabase" localSheetId="15" hidden="1">'surfaces terrain sport '!$C$2:$D$5</definedName>
    <definedName name="a" localSheetId="0">#REF!</definedName>
    <definedName name="a">#REF!</definedName>
    <definedName name="Accueil" localSheetId="0">#REF!</definedName>
    <definedName name="Accueil">#REF!</definedName>
    <definedName name="ARRETEICPE">[1]LDV!$R$2:$R$3</definedName>
    <definedName name="_xlnm.Database" localSheetId="0">#REF!</definedName>
    <definedName name="_xlnm.Database">#REF!</definedName>
    <definedName name="CERTIFICATICPE">[1]LDV!$T$2:$T$3</definedName>
    <definedName name="CF">#REF!</definedName>
    <definedName name="CVC">'[2]2.1 Etat des lieux'!#REF!</definedName>
    <definedName name="ETAT">[1]LDV!$N$2:$N$4</definedName>
    <definedName name="Etats">[3]Parametres!$B$3:$B$9</definedName>
    <definedName name="fiche">#REF!</definedName>
    <definedName name="heures.productives" localSheetId="0">#REF!</definedName>
    <definedName name="heures.productives">#REF!</definedName>
    <definedName name="ICPEINERTEE">[1]LDV!$S$2:$S$3</definedName>
    <definedName name="LDV_UM">OFFSET([1]LDV!$Z$2,,,COUNTA([1]LDV!$Z$1:$Z$100)-1)</definedName>
    <definedName name="MC">#REF!</definedName>
    <definedName name="Noetude" localSheetId="0">#REF!</definedName>
    <definedName name="Noetude">#REF!</definedName>
    <definedName name="NOMSSTYPEEQT">[1]LDV!$I$2:$I$68</definedName>
    <definedName name="ouinon2">[1]LDV!$H$2:$H$4</definedName>
    <definedName name="PI">#REF!</definedName>
    <definedName name="Plomberie">#REF!</definedName>
    <definedName name="RACI">#REF!</definedName>
    <definedName name="REGIMEICPE">[1]LDV!$Q$2:$Q$16</definedName>
    <definedName name="TYPEICPE">[1]LDV!$P$2:$P$16</definedName>
    <definedName name="X" localSheetId="0">#REF!</definedName>
    <definedName name="X">#REF!</definedName>
    <definedName name="_xlnm.Print_Area" localSheetId="0">PDG!$C$2:$M$54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9" i="16" l="1"/>
  <c r="E17" i="17"/>
  <c r="E16" i="16"/>
  <c r="E7" i="29"/>
  <c r="E12" i="26"/>
  <c r="E8" i="22"/>
  <c r="E8" i="23"/>
  <c r="E4" i="28"/>
  <c r="E17" i="28" s="1"/>
  <c r="E9" i="28"/>
  <c r="E14" i="28"/>
  <c r="E9" i="24"/>
  <c r="E8" i="25"/>
  <c r="D14" i="30"/>
  <c r="E9" i="30"/>
  <c r="D18" i="21"/>
  <c r="E13" i="21"/>
  <c r="D18" i="20"/>
  <c r="E13" i="20"/>
  <c r="E20" i="18"/>
  <c r="D26" i="18"/>
  <c r="E8" i="19"/>
  <c r="D13" i="19"/>
  <c r="D22" i="17"/>
  <c r="D21" i="16"/>
  <c r="D15" i="26" l="1"/>
  <c r="D18" i="26" s="1"/>
  <c r="D12" i="30"/>
  <c r="E5" i="33"/>
  <c r="E5" i="31"/>
  <c r="D10" i="29"/>
  <c r="D12" i="29" s="1"/>
  <c r="D13" i="24"/>
  <c r="D16" i="21"/>
  <c r="D16" i="20"/>
  <c r="D24" i="18"/>
  <c r="D11" i="19"/>
  <c r="D20" i="17"/>
  <c r="D25" i="28"/>
  <c r="D15" i="24"/>
  <c r="D12" i="23"/>
  <c r="D12" i="22"/>
</calcChain>
</file>

<file path=xl/sharedStrings.xml><?xml version="1.0" encoding="utf-8"?>
<sst xmlns="http://schemas.openxmlformats.org/spreadsheetml/2006/main" count="439" uniqueCount="117">
  <si>
    <t>R+1</t>
  </si>
  <si>
    <t>R+2</t>
  </si>
  <si>
    <t>TOTAL</t>
  </si>
  <si>
    <t>Deux faces vitrerie de pied de façade</t>
  </si>
  <si>
    <t xml:space="preserve">Surfaces vitrées </t>
  </si>
  <si>
    <t>Face intérieure de la vitrerie de façade</t>
  </si>
  <si>
    <t>Carrelage</t>
  </si>
  <si>
    <t>Sanitaires</t>
  </si>
  <si>
    <t>PVC</t>
  </si>
  <si>
    <t>Circulation</t>
  </si>
  <si>
    <t>Moquette</t>
  </si>
  <si>
    <t>Béton peint</t>
  </si>
  <si>
    <t>Pierre Marbrière</t>
  </si>
  <si>
    <t>RDC</t>
  </si>
  <si>
    <t>Bois</t>
  </si>
  <si>
    <t>Parties communes</t>
  </si>
  <si>
    <t>Surface</t>
  </si>
  <si>
    <t>Revêtement</t>
  </si>
  <si>
    <t>Type de local</t>
  </si>
  <si>
    <t>BAT D</t>
  </si>
  <si>
    <t>Bureaux</t>
  </si>
  <si>
    <t>Parquet bois</t>
  </si>
  <si>
    <t>Thermoplastique</t>
  </si>
  <si>
    <t>Accueil</t>
  </si>
  <si>
    <t>carrelage</t>
  </si>
  <si>
    <t>Showroom</t>
  </si>
  <si>
    <t>sanitaires</t>
  </si>
  <si>
    <t>Atelier</t>
  </si>
  <si>
    <t>béton peint</t>
  </si>
  <si>
    <t>Circulations</t>
  </si>
  <si>
    <t>Réserve</t>
  </si>
  <si>
    <t>Salles de cours, bureaux</t>
  </si>
  <si>
    <t>salles de cours</t>
  </si>
  <si>
    <t>Circulations bureaux</t>
  </si>
  <si>
    <t>circulations</t>
  </si>
  <si>
    <t>atelier moteur HD</t>
  </si>
  <si>
    <t>salles techno BMW</t>
  </si>
  <si>
    <t>BAT C</t>
  </si>
  <si>
    <t>salle de sport</t>
  </si>
  <si>
    <t>réserve</t>
  </si>
  <si>
    <t>Hall</t>
  </si>
  <si>
    <t>Admin RDC</t>
  </si>
  <si>
    <t>Salle de cours</t>
  </si>
  <si>
    <t>salles</t>
  </si>
  <si>
    <t>escalier</t>
  </si>
  <si>
    <t>Admin R+1</t>
  </si>
  <si>
    <t>Archives</t>
  </si>
  <si>
    <t>BAT E</t>
  </si>
  <si>
    <t>salle de cours et bureaux</t>
  </si>
  <si>
    <t>hors prestation</t>
  </si>
  <si>
    <t>BAT F</t>
  </si>
  <si>
    <t xml:space="preserve">Bureau </t>
  </si>
  <si>
    <t>BAT H R+1</t>
  </si>
  <si>
    <t>BAT H R+2</t>
  </si>
  <si>
    <t>Restaurant</t>
  </si>
  <si>
    <t>Bureau chef</t>
  </si>
  <si>
    <t>circulations ext</t>
  </si>
  <si>
    <t>espace évennementiel</t>
  </si>
  <si>
    <t>SAS amphi</t>
  </si>
  <si>
    <t>BAT I</t>
  </si>
  <si>
    <t>Amphithèatre</t>
  </si>
  <si>
    <t>moquette</t>
  </si>
  <si>
    <t>Escalier</t>
  </si>
  <si>
    <t xml:space="preserve">Passerelle </t>
  </si>
  <si>
    <t>BAT I R+1</t>
  </si>
  <si>
    <t>BAT J</t>
  </si>
  <si>
    <t>J R+2</t>
  </si>
  <si>
    <t>J R+1</t>
  </si>
  <si>
    <t>J RDC</t>
  </si>
  <si>
    <t>salles de réunion</t>
  </si>
  <si>
    <t>BAT K</t>
  </si>
  <si>
    <t>salle restaurant</t>
  </si>
  <si>
    <t>BAT G</t>
  </si>
  <si>
    <t xml:space="preserve">circulations </t>
  </si>
  <si>
    <t>bureau</t>
  </si>
  <si>
    <t>bureaux</t>
  </si>
  <si>
    <t>extérieur</t>
  </si>
  <si>
    <t xml:space="preserve">SAS </t>
  </si>
  <si>
    <t>extérieur rdc</t>
  </si>
  <si>
    <t>Extérieur</t>
  </si>
  <si>
    <t>vestiaires restauration</t>
  </si>
  <si>
    <t>Cloisons vitrées deux faces R+1</t>
  </si>
  <si>
    <t>BAT B</t>
  </si>
  <si>
    <t>Revêtement plastique</t>
  </si>
  <si>
    <t>Terrain sport extérieur</t>
  </si>
  <si>
    <t>Béton</t>
  </si>
  <si>
    <t>Local poubelle extérieur</t>
  </si>
  <si>
    <t xml:space="preserve">BAT A </t>
  </si>
  <si>
    <t>Le bâtiment A est en R0</t>
  </si>
  <si>
    <t>Le bâtiment B est en R0</t>
  </si>
  <si>
    <t>Le bâtiment C est en R0</t>
  </si>
  <si>
    <t>Le bâtiment D est en R0 et R+1</t>
  </si>
  <si>
    <t>Le bâtiment E est en R0</t>
  </si>
  <si>
    <t>Le bâtiment F est en R0</t>
  </si>
  <si>
    <t>Le bâtiment G est en R0</t>
  </si>
  <si>
    <t>Le bâtiment H est en R-1 / R+2</t>
  </si>
  <si>
    <t>Le bâtiment I est en R0 et R+1</t>
  </si>
  <si>
    <t>Le bâtiment J est en R0 / R+1 / R+2</t>
  </si>
  <si>
    <t>Le bâtiment K est en R0</t>
  </si>
  <si>
    <t>BAT H SS1</t>
  </si>
  <si>
    <t>BAT H RDC</t>
  </si>
  <si>
    <t>R+1 (Coursive Hall)</t>
  </si>
  <si>
    <t>IND0</t>
  </si>
  <si>
    <t>Escaliers</t>
  </si>
  <si>
    <t>Escaliers extérieurs &amp; circulations</t>
  </si>
  <si>
    <t>Beton</t>
  </si>
  <si>
    <t>Escaliers extérieur &amp; Circulation évacuation</t>
  </si>
  <si>
    <t>Escaliers JO-CV-01 &amp; JO-CV-02</t>
  </si>
  <si>
    <t>Escalier J1-CV-01 &amp; J1-CV-02</t>
  </si>
  <si>
    <t>Escalier J2-CV-01 &amp; J2-CV-02</t>
  </si>
  <si>
    <t>Important</t>
  </si>
  <si>
    <t>BAT A : Prestation complète à opérer</t>
  </si>
  <si>
    <t>BAT B : Prestation complète à opérer</t>
  </si>
  <si>
    <t>BAT E : Salles de classe, circulation, sanitaires et réserves uniquement. Hors ateliers.</t>
  </si>
  <si>
    <t>BAT F : Salles de classe, circulation, sanitaires et réserves uniquement. Hors ateliers.</t>
  </si>
  <si>
    <t>Intérieur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</si>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</sst>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&quot;m²&quot;"/>
  </numFmts>
  <fonts count="19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sz val="20"/>
      <color indexed="8"/>
      <name val="Calibri"/>
      <family val="2"/>
    </font>
    <font>
      <i/>
      <sz val="20"/>
      <color indexed="8"/>
      <name val="Calibri"/>
      <family val="2"/>
    </font>
    <font>
      <b/>
      <sz val="20"/>
      <color theme="9" tint="-0.499984740745262"/>
      <name val="Calibri"/>
      <family val="2"/>
    </font>
    <font>
      <b/>
      <sz val="16"/>
      <color indexed="8"/>
      <name val="Calibri"/>
      <family val="2"/>
    </font>
    <font>
      <sz val="11"/>
      <color indexed="8"/>
      <name val="Calibri"/>
      <family val="2"/>
    </font>
    <font>
      <b/>
      <i/>
      <sz val="20"/>
      <color indexed="8"/>
      <name val="Calibri"/>
      <family val="2"/>
    </font>
    <font>
      <b/>
      <i/>
      <sz val="12"/>
      <color indexed="8"/>
      <name val="Calibri"/>
      <family val="2"/>
    </font>
    <font>
      <sz val="11"/>
      <color indexed="62"/>
      <name val="Calibri"/>
      <family val="2"/>
    </font>
    <font>
      <sz val="24"/>
      <color rgb="FF000000"/>
      <name val="Calibri"/>
      <family val="2"/>
      <scheme val="minor"/>
    </font>
    <font>
      <b/>
      <sz val="16"/>
      <color theme="1"/>
      <name val="Arial Narrow"/>
      <family val="2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</fills>
  <borders count="5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rgb="FF0070C0"/>
      </left>
      <right/>
      <top style="medium">
        <color rgb="FF0070C0"/>
      </top>
      <bottom/>
      <diagonal/>
    </border>
    <border>
      <left/>
      <right/>
      <top style="medium">
        <color rgb="FF0070C0"/>
      </top>
      <bottom/>
      <diagonal/>
    </border>
    <border>
      <left/>
      <right style="medium">
        <color rgb="FF0070C0"/>
      </right>
      <top style="medium">
        <color rgb="FF0070C0"/>
      </top>
      <bottom/>
      <diagonal/>
    </border>
    <border>
      <left style="medium">
        <color rgb="FF0070C0"/>
      </left>
      <right/>
      <top/>
      <bottom/>
      <diagonal/>
    </border>
    <border>
      <left/>
      <right style="medium">
        <color rgb="FF0070C0"/>
      </right>
      <top/>
      <bottom/>
      <diagonal/>
    </border>
    <border>
      <left style="medium">
        <color rgb="FF0070C0"/>
      </left>
      <right/>
      <top/>
      <bottom style="medium">
        <color rgb="FF0070C0"/>
      </bottom>
      <diagonal/>
    </border>
    <border>
      <left/>
      <right/>
      <top/>
      <bottom style="medium">
        <color rgb="FF0070C0"/>
      </bottom>
      <diagonal/>
    </border>
    <border>
      <left/>
      <right style="medium">
        <color rgb="FF0070C0"/>
      </right>
      <top/>
      <bottom style="medium">
        <color rgb="FF0070C0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0" fontId="2" fillId="0" borderId="0"/>
    <xf numFmtId="0" fontId="2" fillId="0" borderId="0"/>
    <xf numFmtId="0" fontId="4" fillId="0" borderId="0"/>
  </cellStyleXfs>
  <cellXfs count="113">
    <xf numFmtId="0" fontId="0" fillId="0" borderId="0" xfId="0"/>
    <xf numFmtId="164" fontId="0" fillId="0" borderId="14" xfId="0" applyNumberFormat="1" applyBorder="1"/>
    <xf numFmtId="164" fontId="0" fillId="0" borderId="17" xfId="0" applyNumberFormat="1" applyBorder="1"/>
    <xf numFmtId="0" fontId="0" fillId="0" borderId="7" xfId="0" applyBorder="1"/>
    <xf numFmtId="0" fontId="0" fillId="0" borderId="18" xfId="0" applyBorder="1" applyAlignment="1">
      <alignment vertical="center"/>
    </xf>
    <xf numFmtId="164" fontId="0" fillId="0" borderId="19" xfId="0" applyNumberFormat="1" applyBorder="1"/>
    <xf numFmtId="0" fontId="0" fillId="0" borderId="4" xfId="0" applyBorder="1"/>
    <xf numFmtId="0" fontId="0" fillId="0" borderId="20" xfId="0" applyBorder="1" applyAlignment="1">
      <alignment vertical="center"/>
    </xf>
    <xf numFmtId="164" fontId="0" fillId="0" borderId="21" xfId="0" applyNumberFormat="1" applyBorder="1"/>
    <xf numFmtId="0" fontId="0" fillId="0" borderId="9" xfId="0" applyBorder="1"/>
    <xf numFmtId="0" fontId="0" fillId="0" borderId="22" xfId="0" applyBorder="1" applyAlignment="1">
      <alignment vertical="center"/>
    </xf>
    <xf numFmtId="164" fontId="0" fillId="0" borderId="7" xfId="0" applyNumberFormat="1" applyBorder="1"/>
    <xf numFmtId="0" fontId="3" fillId="0" borderId="0" xfId="0" applyFont="1"/>
    <xf numFmtId="164" fontId="0" fillId="0" borderId="9" xfId="0" applyNumberFormat="1" applyBorder="1"/>
    <xf numFmtId="164" fontId="0" fillId="0" borderId="25" xfId="0" applyNumberFormat="1" applyBorder="1"/>
    <xf numFmtId="0" fontId="0" fillId="0" borderId="26" xfId="0" applyBorder="1"/>
    <xf numFmtId="0" fontId="0" fillId="0" borderId="27" xfId="0" applyBorder="1"/>
    <xf numFmtId="164" fontId="0" fillId="0" borderId="4" xfId="0" applyNumberFormat="1" applyBorder="1"/>
    <xf numFmtId="0" fontId="0" fillId="0" borderId="28" xfId="0" applyBorder="1"/>
    <xf numFmtId="0" fontId="0" fillId="0" borderId="3" xfId="0" applyBorder="1"/>
    <xf numFmtId="0" fontId="0" fillId="0" borderId="23" xfId="0" applyBorder="1"/>
    <xf numFmtId="0" fontId="0" fillId="0" borderId="6" xfId="0" applyBorder="1"/>
    <xf numFmtId="0" fontId="0" fillId="0" borderId="24" xfId="0" applyBorder="1"/>
    <xf numFmtId="0" fontId="0" fillId="0" borderId="29" xfId="0" applyBorder="1"/>
    <xf numFmtId="0" fontId="0" fillId="0" borderId="30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5" xfId="0" applyBorder="1"/>
    <xf numFmtId="0" fontId="0" fillId="0" borderId="3" xfId="0" applyBorder="1" applyAlignment="1">
      <alignment wrapText="1"/>
    </xf>
    <xf numFmtId="0" fontId="0" fillId="0" borderId="33" xfId="0" applyBorder="1" applyAlignment="1">
      <alignment vertical="center"/>
    </xf>
    <xf numFmtId="0" fontId="0" fillId="0" borderId="8" xfId="0" applyBorder="1"/>
    <xf numFmtId="164" fontId="0" fillId="0" borderId="34" xfId="0" applyNumberFormat="1" applyBorder="1"/>
    <xf numFmtId="0" fontId="0" fillId="2" borderId="29" xfId="0" applyFill="1" applyBorder="1"/>
    <xf numFmtId="0" fontId="0" fillId="2" borderId="24" xfId="0" applyFill="1" applyBorder="1"/>
    <xf numFmtId="164" fontId="0" fillId="2" borderId="9" xfId="0" applyNumberFormat="1" applyFill="1" applyBorder="1"/>
    <xf numFmtId="0" fontId="0" fillId="2" borderId="3" xfId="0" applyFill="1" applyBorder="1"/>
    <xf numFmtId="0" fontId="0" fillId="2" borderId="28" xfId="0" applyFill="1" applyBorder="1"/>
    <xf numFmtId="164" fontId="0" fillId="2" borderId="4" xfId="0" applyNumberFormat="1" applyFill="1" applyBorder="1"/>
    <xf numFmtId="0" fontId="0" fillId="2" borderId="23" xfId="0" applyFill="1" applyBorder="1"/>
    <xf numFmtId="164" fontId="0" fillId="2" borderId="7" xfId="0" applyNumberFormat="1" applyFill="1" applyBorder="1"/>
    <xf numFmtId="164" fontId="0" fillId="0" borderId="0" xfId="0" applyNumberFormat="1"/>
    <xf numFmtId="0" fontId="0" fillId="2" borderId="20" xfId="0" applyFill="1" applyBorder="1" applyAlignment="1">
      <alignment vertical="center"/>
    </xf>
    <xf numFmtId="0" fontId="0" fillId="2" borderId="4" xfId="0" applyFill="1" applyBorder="1"/>
    <xf numFmtId="0" fontId="0" fillId="2" borderId="25" xfId="0" applyFill="1" applyBorder="1"/>
    <xf numFmtId="0" fontId="0" fillId="0" borderId="0" xfId="0" applyAlignment="1">
      <alignment horizontal="center" wrapText="1"/>
    </xf>
    <xf numFmtId="0" fontId="6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left"/>
    </xf>
    <xf numFmtId="0" fontId="9" fillId="0" borderId="0" xfId="0" applyFont="1" applyAlignment="1">
      <alignment horizontal="right" vertical="center"/>
    </xf>
    <xf numFmtId="0" fontId="11" fillId="0" borderId="0" xfId="0" applyFont="1" applyAlignment="1">
      <alignment horizontal="right" vertical="center"/>
    </xf>
    <xf numFmtId="0" fontId="5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9" fillId="0" borderId="0" xfId="0" applyFont="1" applyAlignment="1">
      <alignment horizontal="right" vertical="top"/>
    </xf>
    <xf numFmtId="0" fontId="10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5" fillId="0" borderId="35" xfId="0" applyFont="1" applyBorder="1" applyAlignment="1">
      <alignment vertical="center"/>
    </xf>
    <xf numFmtId="0" fontId="5" fillId="0" borderId="36" xfId="0" applyFont="1" applyBorder="1" applyAlignment="1">
      <alignment vertical="center"/>
    </xf>
    <xf numFmtId="0" fontId="0" fillId="0" borderId="36" xfId="0" applyBorder="1"/>
    <xf numFmtId="0" fontId="0" fillId="0" borderId="37" xfId="0" applyBorder="1"/>
    <xf numFmtId="0" fontId="6" fillId="0" borderId="38" xfId="0" applyFont="1" applyBorder="1" applyAlignment="1">
      <alignment vertical="center"/>
    </xf>
    <xf numFmtId="0" fontId="0" fillId="0" borderId="39" xfId="0" applyBorder="1"/>
    <xf numFmtId="0" fontId="6" fillId="0" borderId="39" xfId="0" applyFont="1" applyBorder="1" applyAlignment="1">
      <alignment vertical="center"/>
    </xf>
    <xf numFmtId="0" fontId="6" fillId="0" borderId="38" xfId="0" applyFont="1" applyBorder="1" applyAlignment="1">
      <alignment vertical="center" wrapText="1"/>
    </xf>
    <xf numFmtId="0" fontId="9" fillId="0" borderId="38" xfId="0" applyFont="1" applyBorder="1" applyAlignment="1">
      <alignment horizontal="right" vertical="center"/>
    </xf>
    <xf numFmtId="0" fontId="11" fillId="0" borderId="38" xfId="0" applyFont="1" applyBorder="1" applyAlignment="1">
      <alignment horizontal="right" vertical="center"/>
    </xf>
    <xf numFmtId="0" fontId="12" fillId="0" borderId="40" xfId="0" applyFont="1" applyBorder="1" applyAlignment="1">
      <alignment vertical="center"/>
    </xf>
    <xf numFmtId="0" fontId="12" fillId="0" borderId="41" xfId="0" applyFont="1" applyBorder="1" applyAlignment="1">
      <alignment vertical="center"/>
    </xf>
    <xf numFmtId="0" fontId="0" fillId="0" borderId="41" xfId="0" applyBorder="1"/>
    <xf numFmtId="0" fontId="0" fillId="0" borderId="42" xfId="0" applyBorder="1"/>
    <xf numFmtId="164" fontId="0" fillId="2" borderId="8" xfId="0" applyNumberFormat="1" applyFill="1" applyBorder="1"/>
    <xf numFmtId="0" fontId="0" fillId="0" borderId="43" xfId="0" applyBorder="1"/>
    <xf numFmtId="164" fontId="0" fillId="0" borderId="8" xfId="0" applyNumberFormat="1" applyBorder="1"/>
    <xf numFmtId="0" fontId="0" fillId="3" borderId="0" xfId="0" applyFill="1"/>
    <xf numFmtId="0" fontId="14" fillId="4" borderId="44" xfId="0" applyFont="1" applyFill="1" applyBorder="1" applyAlignment="1">
      <alignment horizontal="centerContinuous" vertical="center" wrapText="1" readingOrder="2"/>
    </xf>
    <xf numFmtId="0" fontId="15" fillId="4" borderId="45" xfId="0" applyFont="1" applyFill="1" applyBorder="1" applyAlignment="1">
      <alignment horizontal="centerContinuous" vertical="center" wrapText="1" readingOrder="2"/>
    </xf>
    <xf numFmtId="0" fontId="15" fillId="4" borderId="46" xfId="0" applyFont="1" applyFill="1" applyBorder="1" applyAlignment="1">
      <alignment horizontal="centerContinuous" vertical="center" wrapText="1" readingOrder="2"/>
    </xf>
    <xf numFmtId="0" fontId="0" fillId="3" borderId="0" xfId="0" applyFill="1" applyAlignment="1">
      <alignment wrapText="1"/>
    </xf>
    <xf numFmtId="0" fontId="16" fillId="3" borderId="0" xfId="0" applyFont="1" applyFill="1"/>
    <xf numFmtId="0" fontId="16" fillId="3" borderId="0" xfId="0" applyFont="1" applyFill="1" applyAlignment="1">
      <alignment wrapText="1"/>
    </xf>
    <xf numFmtId="164" fontId="0" fillId="3" borderId="21" xfId="0" applyNumberFormat="1" applyFill="1" applyBorder="1"/>
    <xf numFmtId="164" fontId="0" fillId="0" borderId="47" xfId="0" applyNumberFormat="1" applyBorder="1"/>
    <xf numFmtId="164" fontId="0" fillId="0" borderId="48" xfId="0" applyNumberFormat="1" applyBorder="1"/>
    <xf numFmtId="164" fontId="0" fillId="2" borderId="49" xfId="0" applyNumberFormat="1" applyFill="1" applyBorder="1"/>
    <xf numFmtId="164" fontId="0" fillId="2" borderId="50" xfId="0" applyNumberFormat="1" applyFill="1" applyBorder="1"/>
    <xf numFmtId="164" fontId="0" fillId="0" borderId="51" xfId="0" applyNumberFormat="1" applyBorder="1"/>
    <xf numFmtId="164" fontId="17" fillId="0" borderId="10" xfId="0" applyNumberFormat="1" applyFont="1" applyBorder="1"/>
    <xf numFmtId="0" fontId="18" fillId="0" borderId="52" xfId="0" applyFont="1" applyBorder="1"/>
    <xf numFmtId="164" fontId="17" fillId="0" borderId="53" xfId="0" applyNumberFormat="1" applyFont="1" applyBorder="1"/>
    <xf numFmtId="0" fontId="18" fillId="0" borderId="54" xfId="0" applyFont="1" applyBorder="1"/>
    <xf numFmtId="164" fontId="17" fillId="0" borderId="12" xfId="0" applyNumberFormat="1" applyFont="1" applyBorder="1"/>
    <xf numFmtId="0" fontId="18" fillId="0" borderId="55" xfId="0" applyFont="1" applyBorder="1"/>
    <xf numFmtId="164" fontId="0" fillId="0" borderId="49" xfId="0" applyNumberFormat="1" applyBorder="1"/>
    <xf numFmtId="0" fontId="9" fillId="0" borderId="0" xfId="0" applyFont="1" applyAlignment="1">
      <alignment horizontal="right" vertical="center"/>
    </xf>
    <xf numFmtId="0" fontId="0" fillId="0" borderId="16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0" xfId="0" applyBorder="1" applyAlignment="1">
      <alignment horizontal="center" wrapText="1"/>
    </xf>
    <xf numFmtId="0" fontId="0" fillId="0" borderId="11" xfId="0" applyBorder="1" applyAlignment="1">
      <alignment horizontal="center" wrapText="1"/>
    </xf>
    <xf numFmtId="0" fontId="0" fillId="0" borderId="24" xfId="0" applyBorder="1" applyAlignment="1">
      <alignment horizontal="center" wrapText="1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</cellXfs>
  <cellStyles count="5">
    <cellStyle name="Normal" xfId="0" builtinId="0"/>
    <cellStyle name="Normal 182" xfId="4" xr:uid="{5049D58E-ED0F-4775-8817-27A2EA7D5DB4}"/>
    <cellStyle name="Normal 2" xfId="1" xr:uid="{FE141FB8-366F-439B-BE91-6BA0C652B5CE}"/>
    <cellStyle name="Normal 2 2" xfId="3" xr:uid="{53C0285A-ABC1-4A22-98FD-290FB262584B}"/>
    <cellStyle name="Normal 3" xfId="2" xr:uid="{4D217C7F-A268-4488-8FAB-84A985427336}"/>
  </cellStyles>
  <dxfs count="0"/>
  <tableStyles count="0" defaultTableStyle="TableStyleMedium2" defaultPivotStyle="PivotStyleLight16"/>
  <colors>
    <mruColors>
      <color rgb="FFFBA90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642800</xdr:colOff>
      <xdr:row>11</xdr:row>
      <xdr:rowOff>219830</xdr:rowOff>
    </xdr:from>
    <xdr:ext cx="7286625" cy="550844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7B317776-9116-4EED-A3C6-4CD03C9A1E80}"/>
            </a:ext>
          </a:extLst>
        </xdr:cNvPr>
        <xdr:cNvSpPr/>
      </xdr:nvSpPr>
      <xdr:spPr>
        <a:xfrm>
          <a:off x="1986691" y="2866048"/>
          <a:ext cx="7286625" cy="550844"/>
        </a:xfrm>
        <a:prstGeom prst="rect">
          <a:avLst/>
        </a:prstGeom>
        <a:solidFill>
          <a:schemeClr val="bg1"/>
        </a:solidFill>
      </xdr:spPr>
      <xdr:txBody>
        <a:bodyPr wrap="square" lIns="91440" tIns="45720" rIns="91440" bIns="45720" anchor="ctr">
          <a:noAutofit/>
        </a:bodyPr>
        <a:lstStyle/>
        <a:p>
          <a:pPr algn="ctr"/>
          <a:r>
            <a:rPr lang="fr-FR" sz="3200" b="0" cap="none" spc="0">
              <a:ln w="0">
                <a:solidFill>
                  <a:schemeClr val="accent6">
                    <a:lumMod val="50000"/>
                  </a:schemeClr>
                </a:solidFill>
              </a:ln>
              <a:solidFill>
                <a:schemeClr val="accent6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</a:t>
          </a:r>
          <a:r>
            <a:rPr lang="fr-FR" sz="2400" b="1">
              <a:effectLst/>
              <a:latin typeface="+mn-lt"/>
              <a:ea typeface="+mn-ea"/>
              <a:cs typeface="+mn-cs"/>
            </a:rPr>
            <a:t>APPEL D’OFFRES OUVERT</a:t>
          </a:r>
          <a:endParaRPr lang="fr-FR" sz="2400">
            <a:effectLst/>
            <a:latin typeface="+mn-lt"/>
            <a:ea typeface="+mn-ea"/>
            <a:cs typeface="+mn-cs"/>
          </a:endParaRPr>
        </a:p>
        <a:p>
          <a:pPr algn="ctr"/>
          <a:r>
            <a:rPr lang="fr-FR" sz="2400" b="1">
              <a:effectLst/>
              <a:latin typeface="+mn-lt"/>
              <a:ea typeface="+mn-ea"/>
              <a:cs typeface="+mn-cs"/>
            </a:rPr>
            <a:t>NETTOYAGE COURANT DES LOCAUX DU CAMPUS DES SERVICES DE L’AUTOMOBILE ET DE LA MOBILITE</a:t>
          </a:r>
          <a:endParaRPr lang="fr-FR" sz="2400" b="0">
            <a:effectLst/>
            <a:latin typeface="+mn-lt"/>
            <a:ea typeface="+mn-ea"/>
            <a:cs typeface="+mn-cs"/>
          </a:endParaRPr>
        </a:p>
        <a:p>
          <a:pPr algn="ctr"/>
          <a:endParaRPr lang="fr-FR" sz="2400" b="0" cap="none" spc="0" baseline="0">
            <a:ln w="0">
              <a:solidFill>
                <a:schemeClr val="accent6">
                  <a:lumMod val="50000"/>
                </a:schemeClr>
              </a:solidFill>
            </a:ln>
            <a:solidFill>
              <a:schemeClr val="accent6">
                <a:lumMod val="50000"/>
              </a:schemeClr>
            </a:solidFill>
            <a:effectLst/>
            <a:latin typeface="+mn-lt"/>
            <a:ea typeface="+mn-ea"/>
            <a:cs typeface="+mn-cs"/>
          </a:endParaRPr>
        </a:p>
        <a:p>
          <a:pPr algn="ctr"/>
          <a:endParaRPr lang="fr-FR" sz="2400" b="0" cap="none" spc="0" baseline="0">
            <a:ln w="0">
              <a:solidFill>
                <a:schemeClr val="accent6">
                  <a:lumMod val="50000"/>
                </a:schemeClr>
              </a:solidFill>
            </a:ln>
            <a:solidFill>
              <a:schemeClr val="accent6">
                <a:lumMod val="50000"/>
              </a:schemeClr>
            </a:solidFill>
            <a:effectLst/>
            <a:latin typeface="+mn-lt"/>
            <a:ea typeface="+mn-ea"/>
            <a:cs typeface="+mn-cs"/>
          </a:endParaRPr>
        </a:p>
        <a:p>
          <a:pPr algn="ctr"/>
          <a:endParaRPr lang="fr-FR" sz="3200" b="0" cap="none" spc="0" baseline="0">
            <a:ln w="0">
              <a:solidFill>
                <a:schemeClr val="accent6">
                  <a:lumMod val="50000"/>
                </a:schemeClr>
              </a:solidFill>
            </a:ln>
            <a:solidFill>
              <a:schemeClr val="accent6">
                <a:lumMod val="50000"/>
              </a:schemeClr>
            </a:solidFill>
            <a:effectLst>
              <a:innerShdw blurRad="63500" dist="50800" dir="8100000">
                <a:prstClr val="black">
                  <a:alpha val="50000"/>
                </a:prstClr>
              </a:innerShdw>
            </a:effectLst>
          </a:endParaRPr>
        </a:p>
        <a:p>
          <a:pPr algn="ctr"/>
          <a:r>
            <a:rPr lang="fr-FR" sz="2400" b="0" cap="none" spc="0">
              <a:ln w="0">
                <a:solidFill>
                  <a:schemeClr val="accent6">
                    <a:lumMod val="50000"/>
                  </a:schemeClr>
                </a:solidFill>
              </a:ln>
              <a:solidFill>
                <a:sysClr val="windowText" lastClr="000000"/>
              </a:solidFill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a:rPr>
            <a:t>SURFACES DES</a:t>
          </a:r>
          <a:r>
            <a:rPr lang="fr-FR" sz="2400" b="0" cap="none" spc="0" baseline="0">
              <a:ln w="0">
                <a:solidFill>
                  <a:schemeClr val="accent6">
                    <a:lumMod val="50000"/>
                  </a:schemeClr>
                </a:solidFill>
              </a:ln>
              <a:solidFill>
                <a:sysClr val="windowText" lastClr="000000"/>
              </a:solidFill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a:rPr>
            <a:t> BATIMENTS</a:t>
          </a:r>
          <a:endParaRPr lang="fr-FR" sz="2400" b="0" cap="none" spc="0">
            <a:ln w="0">
              <a:solidFill>
                <a:schemeClr val="accent6">
                  <a:lumMod val="50000"/>
                </a:schemeClr>
              </a:solidFill>
            </a:ln>
            <a:solidFill>
              <a:sysClr val="windowText" lastClr="000000"/>
            </a:solidFill>
            <a:effectLst>
              <a:innerShdw blurRad="63500" dist="50800" dir="8100000">
                <a:prstClr val="black">
                  <a:alpha val="50000"/>
                </a:prstClr>
              </a:innerShdw>
            </a:effectLst>
          </a:endParaRPr>
        </a:p>
      </xdr:txBody>
    </xdr:sp>
    <xdr:clientData/>
  </xdr:oneCellAnchor>
  <xdr:twoCellAnchor editAs="oneCell">
    <xdr:from>
      <xdr:col>2</xdr:col>
      <xdr:colOff>346363</xdr:colOff>
      <xdr:row>20</xdr:row>
      <xdr:rowOff>69272</xdr:rowOff>
    </xdr:from>
    <xdr:to>
      <xdr:col>12</xdr:col>
      <xdr:colOff>374746</xdr:colOff>
      <xdr:row>45</xdr:row>
      <xdr:rowOff>83127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8FC84C67-4298-9652-68ED-37E523D91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4290" y="4835236"/>
          <a:ext cx="9588020" cy="5902036"/>
        </a:xfrm>
        <a:prstGeom prst="rect">
          <a:avLst/>
        </a:prstGeom>
      </xdr:spPr>
    </xdr:pic>
    <xdr:clientData/>
  </xdr:twoCellAnchor>
  <xdr:twoCellAnchor editAs="oneCell">
    <xdr:from>
      <xdr:col>2</xdr:col>
      <xdr:colOff>360218</xdr:colOff>
      <xdr:row>3</xdr:row>
      <xdr:rowOff>55418</xdr:rowOff>
    </xdr:from>
    <xdr:to>
      <xdr:col>4</xdr:col>
      <xdr:colOff>185801</xdr:colOff>
      <xdr:row>6</xdr:row>
      <xdr:rowOff>220640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50DCE417-7E15-9FF6-1D8A-8A54B94F6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8145" y="817418"/>
          <a:ext cx="1737511" cy="871804"/>
        </a:xfrm>
        <a:prstGeom prst="rect">
          <a:avLst/>
        </a:prstGeom>
      </xdr:spPr>
    </xdr:pic>
    <xdr:clientData/>
  </xdr:twoCellAnchor>
  <xdr:twoCellAnchor editAs="oneCell">
    <xdr:from>
      <xdr:col>10</xdr:col>
      <xdr:colOff>457200</xdr:colOff>
      <xdr:row>3</xdr:row>
      <xdr:rowOff>27709</xdr:rowOff>
    </xdr:from>
    <xdr:to>
      <xdr:col>12</xdr:col>
      <xdr:colOff>490065</xdr:colOff>
      <xdr:row>6</xdr:row>
      <xdr:rowOff>71000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F87A1D2A-20DD-7079-F3DD-BA6836F33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492836" y="789709"/>
          <a:ext cx="1944793" cy="74987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%20ON/RTE/RTE%20Lyon%20Consultation%20FM/3%20Livrables/nouveau/Copie%20de%20RTE-RAA-4001DS_LYON,CUIRASSIERS%203%20BIS-B-FOR-20150202-V0.1_P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MPADOY\SITES\DLKJ\ENSP\prise%20en%20charge%20ENSP%20mis%20a%20jour_07102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xt-maitabdellah/Documents/Personal/BlogGestionDeProjet/Registre%20de%20Suivi%20des%20Actions%20Projet%20X%202020041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DV"/>
      <sheetName val="config_export"/>
      <sheetName val="BDD_PAT"/>
      <sheetName val="Tablo de calcul"/>
      <sheetName val="BDD_EQT"/>
      <sheetName val="BDD_CONTRAT"/>
      <sheetName val="Fiche de visite précédente"/>
      <sheetName val="Fiche de visite à mettre à jour"/>
      <sheetName val="Travaux"/>
      <sheetName val="Points de contrôles"/>
      <sheetName val="CR"/>
      <sheetName val="PHOTOS"/>
      <sheetName val="Granularité inventaire"/>
      <sheetName val="PPA-NIVEAU OPERATION"/>
      <sheetName val="ICPE"/>
      <sheetName val="PPA INVEXPLOIT"/>
      <sheetName val="Feuil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ge de garde"/>
      <sheetName val="PV ISO"/>
      <sheetName val="Sommaire"/>
      <sheetName val="1. Préambule"/>
      <sheetName val="2.1 Etat des lieux"/>
      <sheetName val="3. PV de prise en charge"/>
      <sheetName val="sommaire ANNEXES"/>
      <sheetName val="ANNEXE (1)"/>
      <sheetName val="ANNEXE (2)"/>
      <sheetName val="ANNEXE (3)"/>
      <sheetName val="ANNEXE (4)"/>
      <sheetName val="ANNEXE (5)"/>
      <sheetName val="ANNEXE (6)"/>
      <sheetName val="ANNEXE (7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ivi evolution"/>
      <sheetName val="Courbes"/>
      <sheetName val="Paramètres"/>
      <sheetName val="Actions"/>
      <sheetName val="Garantie  Stabilisation"/>
      <sheetName val="Paramet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82B8E-B11D-4503-888C-68EEA7044625}">
  <sheetPr>
    <pageSetUpPr fitToPage="1"/>
  </sheetPr>
  <dimension ref="A1:N128"/>
  <sheetViews>
    <sheetView showGridLines="0" showRowColHeaders="0" zoomScale="55" zoomScaleNormal="55" workbookViewId="0">
      <selection activeCell="O21" sqref="O21"/>
    </sheetView>
  </sheetViews>
  <sheetFormatPr baseColWidth="10" defaultColWidth="11.44140625" defaultRowHeight="14.4" x14ac:dyDescent="0.3"/>
  <cols>
    <col min="1" max="2" width="2.88671875" customWidth="1"/>
    <col min="3" max="13" width="13.88671875" customWidth="1"/>
  </cols>
  <sheetData>
    <row r="1" spans="1:13" ht="26.4" customHeight="1" thickBot="1" x14ac:dyDescent="0.35"/>
    <row r="2" spans="1:13" ht="15" customHeight="1" x14ac:dyDescent="0.3">
      <c r="C2" s="58"/>
      <c r="D2" s="59"/>
      <c r="E2" s="59"/>
      <c r="F2" s="59"/>
      <c r="G2" s="59"/>
      <c r="H2" s="59"/>
      <c r="I2" s="59"/>
      <c r="J2" s="59"/>
      <c r="K2" s="59"/>
      <c r="L2" s="60"/>
      <c r="M2" s="61"/>
    </row>
    <row r="3" spans="1:13" ht="18" customHeight="1" x14ac:dyDescent="0.3">
      <c r="A3" s="45"/>
      <c r="B3" s="45"/>
      <c r="C3" s="62"/>
      <c r="D3" s="45"/>
      <c r="E3" s="45"/>
      <c r="F3" s="52"/>
      <c r="G3" s="52"/>
      <c r="H3" s="52"/>
      <c r="I3" s="52"/>
      <c r="J3" s="52"/>
      <c r="K3" s="52"/>
      <c r="M3" s="63"/>
    </row>
    <row r="4" spans="1:13" ht="18" customHeight="1" x14ac:dyDescent="0.3">
      <c r="A4" s="45"/>
      <c r="B4" s="45"/>
      <c r="C4" s="62"/>
      <c r="D4" s="45"/>
      <c r="E4" s="45"/>
      <c r="F4" s="52"/>
      <c r="G4" s="52"/>
      <c r="H4" s="52"/>
      <c r="I4" s="52"/>
      <c r="J4" s="52"/>
      <c r="K4" s="52"/>
      <c r="M4" s="63"/>
    </row>
    <row r="5" spans="1:13" ht="18" customHeight="1" x14ac:dyDescent="0.3">
      <c r="A5" s="45"/>
      <c r="B5" s="45"/>
      <c r="C5" s="62"/>
      <c r="D5" s="45"/>
      <c r="E5" s="45"/>
      <c r="F5" s="52"/>
      <c r="G5" s="52"/>
      <c r="H5" s="52"/>
      <c r="I5" s="52"/>
      <c r="J5" s="52"/>
      <c r="K5" s="52"/>
      <c r="M5" s="63"/>
    </row>
    <row r="6" spans="1:13" ht="18" customHeight="1" x14ac:dyDescent="0.3">
      <c r="A6" s="45"/>
      <c r="B6" s="45"/>
      <c r="C6" s="62"/>
      <c r="D6" s="45"/>
      <c r="E6" s="45"/>
      <c r="F6" s="52"/>
      <c r="G6" s="52"/>
      <c r="H6" s="52"/>
      <c r="I6" s="52"/>
      <c r="J6" s="52"/>
      <c r="K6" s="52"/>
      <c r="M6" s="63"/>
    </row>
    <row r="7" spans="1:13" ht="18" customHeight="1" x14ac:dyDescent="0.3">
      <c r="A7" s="45"/>
      <c r="B7" s="45"/>
      <c r="C7" s="62"/>
      <c r="D7" s="45"/>
      <c r="E7" s="45"/>
      <c r="F7" s="52"/>
      <c r="G7" s="52"/>
      <c r="H7" s="52"/>
      <c r="I7" s="52"/>
      <c r="J7" s="52"/>
      <c r="K7" s="52"/>
      <c r="M7" s="63"/>
    </row>
    <row r="8" spans="1:13" ht="18" customHeight="1" x14ac:dyDescent="0.3">
      <c r="A8" s="45"/>
      <c r="B8" s="45"/>
      <c r="C8" s="62"/>
      <c r="D8" s="45"/>
      <c r="E8" s="45"/>
      <c r="F8" s="52"/>
      <c r="G8" s="52"/>
      <c r="I8" s="52"/>
      <c r="J8" s="52"/>
      <c r="K8" s="52"/>
      <c r="M8" s="63"/>
    </row>
    <row r="9" spans="1:13" ht="18" customHeight="1" x14ac:dyDescent="0.3">
      <c r="A9" s="45"/>
      <c r="B9" s="45"/>
      <c r="C9" s="62"/>
      <c r="D9" s="45"/>
      <c r="E9" s="45"/>
      <c r="F9" s="52"/>
      <c r="G9" s="52"/>
      <c r="H9" s="52"/>
      <c r="I9" s="52"/>
      <c r="J9" s="52"/>
      <c r="K9" s="52"/>
      <c r="M9" s="63"/>
    </row>
    <row r="10" spans="1:13" ht="18" customHeight="1" x14ac:dyDescent="0.3">
      <c r="A10" s="45"/>
      <c r="B10" s="45"/>
      <c r="C10" s="62"/>
      <c r="D10" s="45"/>
      <c r="E10" s="45"/>
      <c r="F10" s="52"/>
      <c r="G10" s="52"/>
      <c r="H10" s="52"/>
      <c r="I10" s="52"/>
      <c r="J10" s="52"/>
      <c r="K10" s="52"/>
      <c r="M10" s="63"/>
    </row>
    <row r="11" spans="1:13" ht="18" customHeight="1" x14ac:dyDescent="0.3">
      <c r="A11" s="45"/>
      <c r="B11" s="45"/>
      <c r="C11" s="62"/>
      <c r="D11" s="45"/>
      <c r="E11" s="45"/>
      <c r="F11" s="52"/>
      <c r="G11" s="52"/>
      <c r="H11" s="52"/>
      <c r="I11" s="52"/>
      <c r="J11" s="52"/>
      <c r="K11" s="52"/>
      <c r="M11" s="63"/>
    </row>
    <row r="12" spans="1:13" ht="18" customHeight="1" x14ac:dyDescent="0.3">
      <c r="A12" s="45"/>
      <c r="B12" s="45"/>
      <c r="C12" s="62"/>
      <c r="D12" s="45"/>
      <c r="E12" s="45"/>
      <c r="F12" s="52"/>
      <c r="G12" s="52"/>
      <c r="H12" s="52"/>
      <c r="I12" s="52"/>
      <c r="J12" s="52"/>
      <c r="K12" s="52"/>
      <c r="M12" s="63"/>
    </row>
    <row r="13" spans="1:13" ht="18" customHeight="1" x14ac:dyDescent="0.3">
      <c r="A13" s="45"/>
      <c r="B13" s="45"/>
      <c r="C13" s="62"/>
      <c r="D13" s="45"/>
      <c r="E13" s="45"/>
      <c r="F13" s="52"/>
      <c r="G13" s="52"/>
      <c r="H13" s="52"/>
      <c r="I13" s="52"/>
      <c r="J13" s="52"/>
      <c r="K13" s="52"/>
      <c r="M13" s="63"/>
    </row>
    <row r="14" spans="1:13" ht="18" customHeight="1" x14ac:dyDescent="0.3">
      <c r="A14" s="45"/>
      <c r="B14" s="45"/>
      <c r="C14" s="62"/>
      <c r="D14" s="45"/>
      <c r="E14" s="45"/>
      <c r="F14" s="52"/>
      <c r="G14" s="52"/>
      <c r="H14" s="52"/>
      <c r="I14" s="52"/>
      <c r="J14" s="52"/>
      <c r="K14" s="52"/>
      <c r="M14" s="63"/>
    </row>
    <row r="15" spans="1:13" ht="18" customHeight="1" x14ac:dyDescent="0.3">
      <c r="A15" s="45"/>
      <c r="B15" s="45"/>
      <c r="C15" s="62"/>
      <c r="D15" s="45"/>
      <c r="E15" s="45"/>
      <c r="F15" s="52"/>
      <c r="G15" s="52"/>
      <c r="H15" s="52"/>
      <c r="I15" s="52"/>
      <c r="J15" s="52"/>
      <c r="K15" s="52"/>
      <c r="M15" s="63"/>
    </row>
    <row r="16" spans="1:13" ht="18" customHeight="1" x14ac:dyDescent="0.3">
      <c r="A16" s="45"/>
      <c r="B16" s="45"/>
      <c r="C16" s="62"/>
      <c r="D16" s="45"/>
      <c r="E16" s="45"/>
      <c r="F16" s="52"/>
      <c r="G16" s="52"/>
      <c r="H16" s="52"/>
      <c r="I16" s="52"/>
      <c r="J16" s="52"/>
      <c r="K16" s="52"/>
      <c r="M16" s="63"/>
    </row>
    <row r="17" spans="1:14" ht="18" customHeight="1" x14ac:dyDescent="0.3">
      <c r="A17" s="45"/>
      <c r="B17" s="45"/>
      <c r="C17" s="62"/>
      <c r="D17" s="45"/>
      <c r="E17" s="45"/>
      <c r="F17" s="45"/>
      <c r="G17" s="45"/>
      <c r="H17" s="45"/>
      <c r="I17" s="45"/>
      <c r="J17" s="45"/>
      <c r="K17" s="45"/>
      <c r="L17" s="45"/>
      <c r="M17" s="64"/>
    </row>
    <row r="18" spans="1:14" ht="18" customHeight="1" x14ac:dyDescent="0.3">
      <c r="A18" s="45"/>
      <c r="B18" s="45"/>
      <c r="C18" s="62"/>
      <c r="D18" s="45"/>
      <c r="E18" s="45"/>
      <c r="F18" s="45"/>
      <c r="G18" s="45"/>
      <c r="H18" s="45"/>
      <c r="I18" s="45"/>
      <c r="J18" s="45"/>
      <c r="K18" s="45"/>
      <c r="L18" s="45"/>
      <c r="M18" s="64"/>
    </row>
    <row r="19" spans="1:14" ht="18" customHeight="1" x14ac:dyDescent="0.3">
      <c r="A19" s="45"/>
      <c r="B19" s="45"/>
      <c r="C19" s="62"/>
      <c r="D19" s="45"/>
      <c r="E19" s="45"/>
      <c r="F19" s="45"/>
      <c r="G19" s="45"/>
      <c r="H19" s="45"/>
      <c r="I19" s="45"/>
      <c r="J19" s="45"/>
      <c r="K19" s="45"/>
      <c r="L19" s="45"/>
      <c r="M19" s="64"/>
      <c r="N19" s="46"/>
    </row>
    <row r="20" spans="1:14" ht="18" customHeight="1" x14ac:dyDescent="0.3">
      <c r="A20" s="45"/>
      <c r="B20" s="45"/>
      <c r="C20" s="62"/>
      <c r="D20" s="45"/>
      <c r="E20" s="45"/>
      <c r="F20" s="45"/>
      <c r="G20" s="45"/>
      <c r="H20" s="45"/>
      <c r="I20" s="45"/>
      <c r="J20" s="45"/>
      <c r="K20" s="45"/>
      <c r="L20" s="45"/>
      <c r="M20" s="64"/>
      <c r="N20" s="46"/>
    </row>
    <row r="21" spans="1:14" ht="18" customHeight="1" x14ac:dyDescent="0.3">
      <c r="A21" s="45"/>
      <c r="B21" s="45"/>
      <c r="C21" s="62"/>
      <c r="D21" s="45"/>
      <c r="E21" s="45"/>
      <c r="F21" s="45"/>
      <c r="G21" s="45"/>
      <c r="H21" s="45"/>
      <c r="I21" s="45"/>
      <c r="J21" s="45"/>
      <c r="K21" s="45"/>
      <c r="L21" s="45"/>
      <c r="M21" s="64"/>
      <c r="N21" s="46"/>
    </row>
    <row r="22" spans="1:14" ht="18" customHeight="1" x14ac:dyDescent="0.3">
      <c r="A22" s="45"/>
      <c r="B22" s="45"/>
      <c r="C22" s="62"/>
      <c r="D22" s="45"/>
      <c r="E22" s="45"/>
      <c r="F22" s="45"/>
      <c r="G22" s="45"/>
      <c r="H22" s="45"/>
      <c r="I22" s="45"/>
      <c r="J22" s="45"/>
      <c r="K22" s="45"/>
      <c r="L22" s="45"/>
      <c r="M22" s="64"/>
      <c r="N22" s="46"/>
    </row>
    <row r="23" spans="1:14" ht="18" customHeight="1" x14ac:dyDescent="0.3">
      <c r="A23" s="45"/>
      <c r="B23" s="45"/>
      <c r="C23" s="62"/>
      <c r="D23" s="45"/>
      <c r="E23" s="45"/>
      <c r="F23" s="45"/>
      <c r="G23" s="53"/>
      <c r="H23" s="45"/>
      <c r="I23" s="45"/>
      <c r="J23" s="45"/>
      <c r="K23" s="45"/>
      <c r="L23" s="45"/>
      <c r="M23" s="64"/>
      <c r="N23" s="46"/>
    </row>
    <row r="24" spans="1:14" ht="18" customHeight="1" x14ac:dyDescent="0.3">
      <c r="A24" s="45"/>
      <c r="B24" s="45"/>
      <c r="C24" s="62"/>
      <c r="D24" s="45"/>
      <c r="E24" s="45"/>
      <c r="F24" s="45"/>
      <c r="G24" s="45"/>
      <c r="H24" s="45"/>
      <c r="I24" s="45"/>
      <c r="J24" s="45"/>
      <c r="K24" s="45"/>
      <c r="L24" s="45"/>
      <c r="M24" s="64"/>
      <c r="N24" s="46"/>
    </row>
    <row r="25" spans="1:14" ht="18" customHeight="1" x14ac:dyDescent="0.3">
      <c r="A25" s="45"/>
      <c r="B25" s="45"/>
      <c r="C25" s="62"/>
      <c r="D25" s="45"/>
      <c r="E25" s="45"/>
      <c r="F25" s="45"/>
      <c r="G25" s="45"/>
      <c r="H25" s="45"/>
      <c r="I25" s="45"/>
      <c r="J25" s="45"/>
      <c r="K25" s="45"/>
      <c r="L25" s="45"/>
      <c r="M25" s="64"/>
      <c r="N25" s="46"/>
    </row>
    <row r="26" spans="1:14" ht="18" customHeight="1" x14ac:dyDescent="0.3">
      <c r="A26" s="45"/>
      <c r="B26" s="45"/>
      <c r="C26" s="62"/>
      <c r="D26" s="45"/>
      <c r="E26" s="45"/>
      <c r="F26" s="45"/>
      <c r="G26" s="45"/>
      <c r="H26" s="45"/>
      <c r="I26" s="45"/>
      <c r="J26" s="45"/>
      <c r="K26" s="45"/>
      <c r="L26" s="45"/>
      <c r="M26" s="64"/>
      <c r="N26" s="46"/>
    </row>
    <row r="27" spans="1:14" ht="18" customHeight="1" x14ac:dyDescent="0.3">
      <c r="A27" s="45"/>
      <c r="B27" s="45"/>
      <c r="C27" s="62"/>
      <c r="D27" s="45"/>
      <c r="E27" s="45"/>
      <c r="F27" s="45"/>
      <c r="H27" s="45"/>
      <c r="I27" s="45"/>
      <c r="J27" s="45"/>
      <c r="K27" s="45"/>
      <c r="L27" s="45"/>
      <c r="M27" s="64"/>
      <c r="N27" s="46"/>
    </row>
    <row r="28" spans="1:14" ht="18" customHeight="1" x14ac:dyDescent="0.3">
      <c r="A28" s="45"/>
      <c r="B28" s="45"/>
      <c r="C28" s="62"/>
      <c r="D28" s="45"/>
      <c r="E28" s="45"/>
      <c r="F28" s="45"/>
      <c r="G28" s="45"/>
      <c r="H28" s="45"/>
      <c r="I28" s="45"/>
      <c r="J28" s="45"/>
      <c r="K28" s="45"/>
      <c r="L28" s="45"/>
      <c r="M28" s="64"/>
      <c r="N28" s="46"/>
    </row>
    <row r="29" spans="1:14" ht="18" customHeight="1" x14ac:dyDescent="0.3">
      <c r="A29" s="45"/>
      <c r="B29" s="45"/>
      <c r="C29" s="62"/>
      <c r="D29" s="45"/>
      <c r="E29" s="45"/>
      <c r="F29" s="45"/>
      <c r="G29" s="45"/>
      <c r="H29" s="45"/>
      <c r="I29" s="45"/>
      <c r="J29" s="45"/>
      <c r="K29" s="45"/>
      <c r="L29" s="45"/>
      <c r="M29" s="64"/>
      <c r="N29" s="46"/>
    </row>
    <row r="30" spans="1:14" ht="18" customHeight="1" x14ac:dyDescent="0.3">
      <c r="A30" s="45"/>
      <c r="B30" s="45"/>
      <c r="C30" s="62"/>
      <c r="D30" s="45"/>
      <c r="E30" s="45"/>
      <c r="F30" s="45"/>
      <c r="G30" s="45"/>
      <c r="H30" s="45"/>
      <c r="I30" s="45"/>
      <c r="J30" s="45"/>
      <c r="K30" s="45"/>
      <c r="L30" s="45"/>
      <c r="M30" s="64"/>
      <c r="N30" s="46"/>
    </row>
    <row r="31" spans="1:14" ht="18" customHeight="1" x14ac:dyDescent="0.3">
      <c r="A31" s="45"/>
      <c r="B31" s="45"/>
      <c r="C31" s="62"/>
      <c r="D31" s="45"/>
      <c r="E31" s="45"/>
      <c r="F31" s="45"/>
      <c r="G31" s="45"/>
      <c r="H31" s="45"/>
      <c r="I31" s="45"/>
      <c r="J31" s="45"/>
      <c r="K31" s="45"/>
      <c r="L31" s="45"/>
      <c r="M31" s="64"/>
      <c r="N31" s="46"/>
    </row>
    <row r="32" spans="1:14" ht="18" customHeight="1" x14ac:dyDescent="0.3">
      <c r="A32" s="45"/>
      <c r="B32" s="45"/>
      <c r="C32" s="62"/>
      <c r="D32" s="45"/>
      <c r="E32" s="45"/>
      <c r="F32" s="45"/>
      <c r="G32" s="45"/>
      <c r="H32" s="45"/>
      <c r="I32" s="45"/>
      <c r="J32" s="45"/>
      <c r="K32" s="45"/>
      <c r="L32" s="45"/>
      <c r="M32" s="64"/>
      <c r="N32" s="46"/>
    </row>
    <row r="33" spans="1:14" ht="18" customHeight="1" x14ac:dyDescent="0.3">
      <c r="A33" s="45"/>
      <c r="B33" s="45"/>
      <c r="C33" s="62"/>
      <c r="D33" s="45"/>
      <c r="E33" s="45"/>
      <c r="F33" s="45"/>
      <c r="G33" s="45"/>
      <c r="H33" s="45"/>
      <c r="I33" s="45"/>
      <c r="J33" s="45"/>
      <c r="K33" s="45"/>
      <c r="L33" s="45"/>
      <c r="M33" s="64"/>
      <c r="N33" s="46"/>
    </row>
    <row r="34" spans="1:14" ht="18" customHeight="1" x14ac:dyDescent="0.3">
      <c r="A34" s="45"/>
      <c r="B34" s="45"/>
      <c r="C34" s="62"/>
      <c r="D34" s="45"/>
      <c r="E34" s="45"/>
      <c r="F34" s="45"/>
      <c r="G34" s="45"/>
      <c r="H34" s="45"/>
      <c r="I34" s="45"/>
      <c r="J34" s="45"/>
      <c r="K34" s="45"/>
      <c r="L34" s="45"/>
      <c r="M34" s="64"/>
      <c r="N34" s="46"/>
    </row>
    <row r="35" spans="1:14" ht="18" customHeight="1" x14ac:dyDescent="0.3">
      <c r="A35" s="45"/>
      <c r="B35" s="45"/>
      <c r="C35" s="62"/>
      <c r="D35" s="45"/>
      <c r="E35" s="45"/>
      <c r="F35" s="45"/>
      <c r="G35" s="45"/>
      <c r="H35" s="45"/>
      <c r="I35" s="45"/>
      <c r="J35" s="45"/>
      <c r="K35" s="45"/>
      <c r="L35" s="45"/>
      <c r="M35" s="64"/>
      <c r="N35" s="46"/>
    </row>
    <row r="36" spans="1:14" ht="18" customHeight="1" x14ac:dyDescent="0.3">
      <c r="A36" s="45"/>
      <c r="B36" s="45"/>
      <c r="C36" s="62"/>
      <c r="D36" s="45"/>
      <c r="E36" s="45"/>
      <c r="F36" s="45"/>
      <c r="G36" s="45"/>
      <c r="H36" s="45"/>
      <c r="I36" s="45"/>
      <c r="J36" s="45"/>
      <c r="K36" s="45"/>
      <c r="L36" s="45"/>
      <c r="M36" s="64"/>
    </row>
    <row r="37" spans="1:14" ht="18" customHeight="1" x14ac:dyDescent="0.3">
      <c r="A37" s="45"/>
      <c r="B37" s="45"/>
      <c r="C37" s="62"/>
      <c r="D37" s="45"/>
      <c r="E37" s="45"/>
      <c r="F37" s="45"/>
      <c r="G37" s="45"/>
      <c r="H37" s="45"/>
      <c r="I37" s="45"/>
      <c r="J37" s="45"/>
      <c r="K37" s="45"/>
      <c r="L37" s="45"/>
      <c r="M37" s="64"/>
    </row>
    <row r="38" spans="1:14" ht="18" customHeight="1" x14ac:dyDescent="0.3">
      <c r="A38" s="45"/>
      <c r="B38" s="45"/>
      <c r="C38" s="62"/>
      <c r="D38" s="45"/>
      <c r="E38" s="45"/>
      <c r="F38" s="45"/>
      <c r="G38" s="45"/>
      <c r="I38" s="45"/>
      <c r="J38" s="45"/>
      <c r="K38" s="45"/>
      <c r="L38" s="45"/>
      <c r="M38" s="64"/>
    </row>
    <row r="39" spans="1:14" ht="18" customHeight="1" x14ac:dyDescent="0.3">
      <c r="A39" s="45"/>
      <c r="B39" s="45"/>
      <c r="C39" s="62"/>
      <c r="D39" s="45"/>
      <c r="E39" s="45"/>
      <c r="F39" s="45"/>
      <c r="G39" s="45"/>
      <c r="H39" s="45"/>
      <c r="I39" s="45"/>
      <c r="J39" s="45"/>
      <c r="K39" s="45"/>
      <c r="L39" s="45"/>
      <c r="M39" s="64"/>
    </row>
    <row r="40" spans="1:14" ht="18" customHeight="1" x14ac:dyDescent="0.3">
      <c r="A40" s="45"/>
      <c r="B40" s="45"/>
      <c r="C40" s="62"/>
      <c r="D40" s="45"/>
      <c r="E40" s="45"/>
      <c r="F40" s="45"/>
      <c r="G40" s="45"/>
      <c r="H40" s="45"/>
      <c r="I40" s="45"/>
      <c r="J40" s="45"/>
      <c r="K40" s="45"/>
      <c r="L40" s="45"/>
      <c r="M40" s="64"/>
    </row>
    <row r="41" spans="1:14" ht="18" customHeight="1" x14ac:dyDescent="0.3">
      <c r="A41" s="45"/>
      <c r="B41" s="45"/>
      <c r="C41" s="65"/>
      <c r="D41" s="45"/>
      <c r="E41" s="45"/>
      <c r="F41" s="45"/>
      <c r="G41" s="45"/>
      <c r="H41" s="45"/>
      <c r="I41" s="45"/>
      <c r="J41" s="45"/>
      <c r="K41" s="45"/>
      <c r="L41" s="45"/>
      <c r="M41" s="64"/>
    </row>
    <row r="42" spans="1:14" ht="18" customHeight="1" x14ac:dyDescent="0.3">
      <c r="A42" s="45"/>
      <c r="B42" s="45"/>
      <c r="C42" s="65"/>
      <c r="D42" s="45"/>
      <c r="E42" s="45"/>
      <c r="F42" s="45"/>
      <c r="G42" s="45"/>
      <c r="H42" s="45"/>
      <c r="I42" s="45"/>
      <c r="J42" s="45"/>
      <c r="K42" s="45"/>
      <c r="L42" s="45"/>
      <c r="M42" s="64"/>
    </row>
    <row r="43" spans="1:14" ht="18" customHeight="1" x14ac:dyDescent="0.3">
      <c r="A43" s="45"/>
      <c r="B43" s="45"/>
      <c r="C43" s="65"/>
      <c r="D43" s="45"/>
      <c r="E43" s="45"/>
      <c r="F43" s="45"/>
      <c r="G43" s="45"/>
      <c r="H43" s="45"/>
      <c r="I43" s="45"/>
      <c r="J43" s="45"/>
      <c r="K43" s="45"/>
      <c r="L43" s="45"/>
      <c r="M43" s="64"/>
    </row>
    <row r="44" spans="1:14" ht="18" customHeight="1" x14ac:dyDescent="0.3">
      <c r="A44" s="45"/>
      <c r="B44" s="45"/>
      <c r="C44" s="65"/>
      <c r="D44" s="45"/>
      <c r="E44" s="45"/>
      <c r="F44" s="45"/>
      <c r="G44" s="45"/>
      <c r="H44" s="45"/>
      <c r="I44" s="45"/>
      <c r="J44" s="45"/>
      <c r="K44" s="45"/>
      <c r="L44" s="45"/>
      <c r="M44" s="64"/>
    </row>
    <row r="45" spans="1:14" ht="18" customHeight="1" x14ac:dyDescent="0.3">
      <c r="A45" s="45"/>
      <c r="B45" s="45"/>
      <c r="C45" s="62"/>
      <c r="D45" s="45"/>
      <c r="E45" s="45"/>
      <c r="F45" s="45"/>
      <c r="G45" s="45"/>
      <c r="H45" s="45"/>
      <c r="I45" s="45"/>
      <c r="J45" s="45"/>
      <c r="K45" s="45"/>
      <c r="L45" s="45"/>
      <c r="M45" s="64"/>
    </row>
    <row r="46" spans="1:14" ht="18" customHeight="1" x14ac:dyDescent="0.3">
      <c r="A46" s="45"/>
      <c r="B46" s="45"/>
      <c r="C46" s="62"/>
      <c r="D46" s="45"/>
      <c r="E46" s="95"/>
      <c r="F46" s="95"/>
      <c r="G46" s="95"/>
      <c r="H46" s="95"/>
      <c r="I46" s="45"/>
      <c r="J46" s="45"/>
      <c r="K46" s="45"/>
      <c r="L46" s="45"/>
      <c r="M46" s="64"/>
    </row>
    <row r="47" spans="1:14" ht="18" customHeight="1" x14ac:dyDescent="0.3">
      <c r="A47" s="45"/>
      <c r="B47" s="45"/>
      <c r="C47" s="62"/>
      <c r="D47" s="45"/>
      <c r="E47" s="95"/>
      <c r="F47" s="95"/>
      <c r="G47" s="95"/>
      <c r="H47" s="95"/>
      <c r="I47" s="45"/>
      <c r="J47" s="45"/>
      <c r="K47" s="45"/>
      <c r="L47" s="45"/>
      <c r="M47" s="64"/>
    </row>
    <row r="48" spans="1:14" ht="18" customHeight="1" x14ac:dyDescent="0.3">
      <c r="A48" s="45"/>
      <c r="B48" s="45"/>
      <c r="C48" s="62"/>
      <c r="D48" s="45"/>
      <c r="E48" s="51"/>
      <c r="F48" s="51"/>
      <c r="G48" s="51"/>
      <c r="H48" s="51"/>
      <c r="I48" s="45"/>
      <c r="J48" s="45"/>
      <c r="K48" s="45"/>
      <c r="L48" s="45"/>
      <c r="M48" s="64"/>
    </row>
    <row r="49" spans="1:13" ht="18" customHeight="1" x14ac:dyDescent="0.3">
      <c r="A49" s="45"/>
      <c r="B49" s="45"/>
      <c r="C49" s="66"/>
      <c r="D49" s="50"/>
      <c r="E49" s="50"/>
      <c r="F49" s="55"/>
      <c r="G49" s="56"/>
      <c r="H49" s="56"/>
      <c r="I49" s="56"/>
      <c r="J49" s="56"/>
      <c r="K49" s="56"/>
      <c r="L49" s="56"/>
      <c r="M49" s="64"/>
    </row>
    <row r="50" spans="1:13" ht="18" customHeight="1" x14ac:dyDescent="0.3">
      <c r="A50" s="45"/>
      <c r="B50" s="45"/>
      <c r="C50" s="66"/>
      <c r="G50" s="45"/>
      <c r="H50" s="45"/>
      <c r="I50" s="45"/>
      <c r="J50" s="45"/>
      <c r="K50" s="45"/>
      <c r="L50" s="45"/>
      <c r="M50" s="64"/>
    </row>
    <row r="51" spans="1:13" ht="18" customHeight="1" x14ac:dyDescent="0.3">
      <c r="A51" s="45"/>
      <c r="B51" s="45"/>
      <c r="C51" s="66"/>
      <c r="G51" s="45"/>
      <c r="H51" s="45"/>
      <c r="I51" s="45"/>
      <c r="J51" s="45"/>
      <c r="K51" s="45"/>
      <c r="L51" s="45"/>
      <c r="M51" s="64"/>
    </row>
    <row r="52" spans="1:13" ht="18" customHeight="1" x14ac:dyDescent="0.3">
      <c r="A52" s="45"/>
      <c r="B52" s="45"/>
      <c r="C52" s="66"/>
      <c r="G52" s="57"/>
      <c r="H52" s="54" t="s">
        <v>102</v>
      </c>
      <c r="I52" s="57"/>
      <c r="J52" s="57"/>
      <c r="K52" s="57"/>
      <c r="L52" s="57"/>
      <c r="M52" s="64"/>
    </row>
    <row r="53" spans="1:13" ht="18" customHeight="1" x14ac:dyDescent="0.3">
      <c r="A53" s="45"/>
      <c r="B53" s="45"/>
      <c r="C53" s="67"/>
      <c r="D53" s="51"/>
      <c r="E53" s="51"/>
      <c r="F53" s="51"/>
      <c r="G53" s="57"/>
      <c r="H53" s="57"/>
      <c r="I53" s="57"/>
      <c r="J53" s="57"/>
      <c r="K53" s="57"/>
      <c r="L53" s="57"/>
      <c r="M53" s="64"/>
    </row>
    <row r="54" spans="1:13" ht="15" thickBot="1" x14ac:dyDescent="0.35">
      <c r="A54" s="47"/>
      <c r="B54" s="47"/>
      <c r="C54" s="68"/>
      <c r="D54" s="69"/>
      <c r="E54" s="69"/>
      <c r="F54" s="69"/>
      <c r="G54" s="69"/>
      <c r="H54" s="70"/>
      <c r="I54" s="70"/>
      <c r="J54" s="70"/>
      <c r="K54" s="70"/>
      <c r="L54" s="70"/>
      <c r="M54" s="71"/>
    </row>
    <row r="55" spans="1:13" x14ac:dyDescent="0.3">
      <c r="A55" s="48"/>
      <c r="B55" s="48"/>
      <c r="C55" s="48"/>
      <c r="D55" s="48"/>
      <c r="E55" s="48"/>
      <c r="F55" s="48"/>
      <c r="G55" s="48"/>
    </row>
    <row r="56" spans="1:13" x14ac:dyDescent="0.3">
      <c r="A56" s="48"/>
      <c r="B56" s="48"/>
      <c r="C56" s="48"/>
      <c r="D56" s="48"/>
      <c r="E56" s="48"/>
      <c r="F56" s="48"/>
      <c r="G56" s="48"/>
    </row>
    <row r="59" spans="1:13" x14ac:dyDescent="0.3">
      <c r="A59" s="49"/>
      <c r="B59" s="49"/>
    </row>
    <row r="60" spans="1:13" x14ac:dyDescent="0.3">
      <c r="A60" s="49"/>
      <c r="B60" s="49"/>
    </row>
    <row r="61" spans="1:13" x14ac:dyDescent="0.3">
      <c r="A61" s="49"/>
      <c r="B61" s="49"/>
    </row>
    <row r="62" spans="1:13" x14ac:dyDescent="0.3">
      <c r="A62" s="49"/>
      <c r="B62" s="49"/>
    </row>
    <row r="63" spans="1:13" x14ac:dyDescent="0.3">
      <c r="A63" s="49"/>
      <c r="B63" s="49"/>
    </row>
    <row r="64" spans="1:13" x14ac:dyDescent="0.3">
      <c r="A64" s="49"/>
      <c r="B64" s="49"/>
    </row>
    <row r="65" spans="1:2" x14ac:dyDescent="0.3">
      <c r="A65" s="49"/>
      <c r="B65" s="49"/>
    </row>
    <row r="66" spans="1:2" x14ac:dyDescent="0.3">
      <c r="A66" s="49"/>
      <c r="B66" s="49"/>
    </row>
    <row r="67" spans="1:2" x14ac:dyDescent="0.3">
      <c r="A67" s="49"/>
      <c r="B67" s="49"/>
    </row>
    <row r="68" spans="1:2" x14ac:dyDescent="0.3">
      <c r="A68" s="49"/>
      <c r="B68" s="49"/>
    </row>
    <row r="69" spans="1:2" x14ac:dyDescent="0.3">
      <c r="A69" s="49"/>
      <c r="B69" s="49"/>
    </row>
    <row r="70" spans="1:2" x14ac:dyDescent="0.3">
      <c r="A70" s="49"/>
      <c r="B70" s="49"/>
    </row>
    <row r="71" spans="1:2" x14ac:dyDescent="0.3">
      <c r="A71" s="49"/>
      <c r="B71" s="49"/>
    </row>
    <row r="72" spans="1:2" x14ac:dyDescent="0.3">
      <c r="A72" s="49"/>
      <c r="B72" s="49"/>
    </row>
    <row r="73" spans="1:2" x14ac:dyDescent="0.3">
      <c r="A73" s="49"/>
      <c r="B73" s="49"/>
    </row>
    <row r="74" spans="1:2" x14ac:dyDescent="0.3">
      <c r="A74" s="49"/>
      <c r="B74" s="49"/>
    </row>
    <row r="75" spans="1:2" x14ac:dyDescent="0.3">
      <c r="A75" s="49"/>
      <c r="B75" s="49"/>
    </row>
    <row r="76" spans="1:2" x14ac:dyDescent="0.3">
      <c r="A76" s="49"/>
      <c r="B76" s="49"/>
    </row>
    <row r="77" spans="1:2" x14ac:dyDescent="0.3">
      <c r="A77" s="49"/>
      <c r="B77" s="49"/>
    </row>
    <row r="78" spans="1:2" x14ac:dyDescent="0.3">
      <c r="A78" s="49"/>
      <c r="B78" s="49"/>
    </row>
    <row r="79" spans="1:2" x14ac:dyDescent="0.3">
      <c r="A79" s="49"/>
      <c r="B79" s="49"/>
    </row>
    <row r="80" spans="1:2" x14ac:dyDescent="0.3">
      <c r="A80" s="49"/>
      <c r="B80" s="49"/>
    </row>
    <row r="81" spans="1:2" x14ac:dyDescent="0.3">
      <c r="A81" s="49"/>
      <c r="B81" s="49"/>
    </row>
    <row r="82" spans="1:2" x14ac:dyDescent="0.3">
      <c r="A82" s="49"/>
      <c r="B82" s="49"/>
    </row>
    <row r="83" spans="1:2" x14ac:dyDescent="0.3">
      <c r="A83" s="49"/>
      <c r="B83" s="49"/>
    </row>
    <row r="84" spans="1:2" x14ac:dyDescent="0.3">
      <c r="A84" s="49"/>
      <c r="B84" s="49"/>
    </row>
    <row r="85" spans="1:2" x14ac:dyDescent="0.3">
      <c r="A85" s="49"/>
      <c r="B85" s="49"/>
    </row>
    <row r="86" spans="1:2" x14ac:dyDescent="0.3">
      <c r="A86" s="49"/>
      <c r="B86" s="49"/>
    </row>
    <row r="87" spans="1:2" x14ac:dyDescent="0.3">
      <c r="A87" s="49"/>
      <c r="B87" s="49"/>
    </row>
    <row r="88" spans="1:2" x14ac:dyDescent="0.3">
      <c r="A88" s="49"/>
      <c r="B88" s="49"/>
    </row>
    <row r="89" spans="1:2" x14ac:dyDescent="0.3">
      <c r="A89" s="49"/>
      <c r="B89" s="49"/>
    </row>
    <row r="90" spans="1:2" x14ac:dyDescent="0.3">
      <c r="A90" s="49"/>
      <c r="B90" s="49"/>
    </row>
    <row r="91" spans="1:2" x14ac:dyDescent="0.3">
      <c r="A91" s="49"/>
      <c r="B91" s="49"/>
    </row>
    <row r="92" spans="1:2" x14ac:dyDescent="0.3">
      <c r="A92" s="49"/>
      <c r="B92" s="49"/>
    </row>
    <row r="97" spans="1:2" x14ac:dyDescent="0.3">
      <c r="A97" s="49"/>
      <c r="B97" s="49"/>
    </row>
    <row r="98" spans="1:2" x14ac:dyDescent="0.3">
      <c r="A98" s="49"/>
      <c r="B98" s="49"/>
    </row>
    <row r="99" spans="1:2" x14ac:dyDescent="0.3">
      <c r="A99" s="49"/>
      <c r="B99" s="49"/>
    </row>
    <row r="100" spans="1:2" x14ac:dyDescent="0.3">
      <c r="A100" s="49"/>
      <c r="B100" s="49"/>
    </row>
    <row r="101" spans="1:2" x14ac:dyDescent="0.3">
      <c r="A101" s="49"/>
      <c r="B101" s="49"/>
    </row>
    <row r="102" spans="1:2" x14ac:dyDescent="0.3">
      <c r="A102" s="49"/>
      <c r="B102" s="49"/>
    </row>
    <row r="103" spans="1:2" x14ac:dyDescent="0.3">
      <c r="A103" s="49"/>
      <c r="B103" s="49"/>
    </row>
    <row r="104" spans="1:2" x14ac:dyDescent="0.3">
      <c r="A104" s="49"/>
      <c r="B104" s="49"/>
    </row>
    <row r="105" spans="1:2" x14ac:dyDescent="0.3">
      <c r="A105" s="49"/>
      <c r="B105" s="49"/>
    </row>
    <row r="106" spans="1:2" x14ac:dyDescent="0.3">
      <c r="A106" s="49"/>
      <c r="B106" s="49"/>
    </row>
    <row r="107" spans="1:2" x14ac:dyDescent="0.3">
      <c r="A107" s="49"/>
      <c r="B107" s="49"/>
    </row>
    <row r="108" spans="1:2" x14ac:dyDescent="0.3">
      <c r="A108" s="49"/>
      <c r="B108" s="49"/>
    </row>
    <row r="109" spans="1:2" x14ac:dyDescent="0.3">
      <c r="A109" s="49"/>
      <c r="B109" s="49"/>
    </row>
    <row r="110" spans="1:2" x14ac:dyDescent="0.3">
      <c r="A110" s="49"/>
      <c r="B110" s="49"/>
    </row>
    <row r="111" spans="1:2" x14ac:dyDescent="0.3">
      <c r="A111" s="49"/>
      <c r="B111" s="49"/>
    </row>
    <row r="112" spans="1:2" x14ac:dyDescent="0.3">
      <c r="A112" s="49"/>
      <c r="B112" s="49"/>
    </row>
    <row r="113" spans="1:2" x14ac:dyDescent="0.3">
      <c r="A113" s="49"/>
      <c r="B113" s="49"/>
    </row>
    <row r="118" spans="1:2" x14ac:dyDescent="0.3">
      <c r="A118" s="49"/>
      <c r="B118" s="49"/>
    </row>
    <row r="119" spans="1:2" x14ac:dyDescent="0.3">
      <c r="A119" s="49"/>
      <c r="B119" s="49"/>
    </row>
    <row r="124" spans="1:2" x14ac:dyDescent="0.3">
      <c r="A124" s="49"/>
      <c r="B124" s="49"/>
    </row>
    <row r="125" spans="1:2" x14ac:dyDescent="0.3">
      <c r="A125" s="49"/>
      <c r="B125" s="49"/>
    </row>
    <row r="126" spans="1:2" x14ac:dyDescent="0.3">
      <c r="A126" s="49"/>
      <c r="B126" s="49"/>
    </row>
    <row r="127" spans="1:2" x14ac:dyDescent="0.3">
      <c r="A127" s="49"/>
      <c r="B127" s="49"/>
    </row>
    <row r="128" spans="1:2" x14ac:dyDescent="0.3">
      <c r="A128" s="49"/>
      <c r="B128" s="49"/>
    </row>
  </sheetData>
  <mergeCells count="1">
    <mergeCell ref="E46:H47"/>
  </mergeCells>
  <pageMargins left="0.7" right="0.7" top="0.75" bottom="0.75" header="0.3" footer="0.3"/>
  <pageSetup paperSize="9" scale="57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5B7E6-EC45-4597-92ED-FEB22B4E3F2A}">
  <dimension ref="B1:M23"/>
  <sheetViews>
    <sheetView zoomScale="110" zoomScaleNormal="110" workbookViewId="0">
      <selection activeCell="E18" sqref="E18:F19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8" max="8" width="16.44140625" customWidth="1"/>
  </cols>
  <sheetData>
    <row r="1" spans="2:13" ht="15" thickBot="1" x14ac:dyDescent="0.35"/>
    <row r="2" spans="2:13" ht="15" thickBot="1" x14ac:dyDescent="0.35">
      <c r="B2" s="24" t="s">
        <v>87</v>
      </c>
      <c r="C2" s="26" t="s">
        <v>18</v>
      </c>
      <c r="D2" s="25" t="s">
        <v>17</v>
      </c>
      <c r="E2" s="24" t="s">
        <v>16</v>
      </c>
      <c r="G2" s="12"/>
    </row>
    <row r="3" spans="2:13" ht="15" thickBot="1" x14ac:dyDescent="0.35">
      <c r="B3" s="101" t="s">
        <v>15</v>
      </c>
      <c r="C3" s="23" t="s">
        <v>23</v>
      </c>
      <c r="D3" s="22" t="s">
        <v>24</v>
      </c>
      <c r="E3" s="13">
        <v>156.4</v>
      </c>
      <c r="G3" s="75"/>
      <c r="H3" s="75"/>
      <c r="I3" s="75"/>
      <c r="J3" s="75"/>
      <c r="K3" s="75"/>
      <c r="L3" s="75"/>
      <c r="M3" s="75"/>
    </row>
    <row r="4" spans="2:13" ht="15" thickBot="1" x14ac:dyDescent="0.35">
      <c r="B4" s="102"/>
      <c r="C4" s="19" t="s">
        <v>25</v>
      </c>
      <c r="D4" s="22" t="s">
        <v>24</v>
      </c>
      <c r="E4" s="17">
        <v>143.6</v>
      </c>
      <c r="G4" s="75"/>
      <c r="H4" s="75"/>
      <c r="I4" s="75"/>
      <c r="J4" s="75"/>
      <c r="K4" s="75"/>
      <c r="L4" s="75"/>
      <c r="M4" s="75"/>
    </row>
    <row r="5" spans="2:13" ht="21" thickBot="1" x14ac:dyDescent="0.35">
      <c r="B5" s="102"/>
      <c r="C5" s="19" t="s">
        <v>26</v>
      </c>
      <c r="D5" s="18" t="s">
        <v>24</v>
      </c>
      <c r="E5" s="17">
        <v>90</v>
      </c>
      <c r="G5" s="76" t="s">
        <v>110</v>
      </c>
      <c r="H5" s="77"/>
      <c r="I5" s="78"/>
      <c r="J5" s="75"/>
      <c r="K5" s="75"/>
      <c r="L5" s="75"/>
      <c r="M5" s="75"/>
    </row>
    <row r="6" spans="2:13" ht="15" thickBot="1" x14ac:dyDescent="0.35">
      <c r="B6" s="103"/>
      <c r="C6" s="21"/>
      <c r="D6" s="20"/>
      <c r="E6" s="11"/>
      <c r="G6" s="75"/>
      <c r="H6" s="79"/>
      <c r="I6" s="79"/>
      <c r="J6" s="79"/>
      <c r="K6" s="79"/>
      <c r="L6" s="79"/>
      <c r="M6" s="79"/>
    </row>
    <row r="7" spans="2:13" x14ac:dyDescent="0.3">
      <c r="B7" s="101" t="s">
        <v>27</v>
      </c>
      <c r="C7" s="23" t="s">
        <v>27</v>
      </c>
      <c r="D7" s="22" t="s">
        <v>28</v>
      </c>
      <c r="E7" s="13">
        <v>416.8</v>
      </c>
      <c r="G7" s="80" t="s">
        <v>111</v>
      </c>
      <c r="H7" s="81"/>
      <c r="I7" s="81"/>
      <c r="J7" s="81"/>
      <c r="K7" s="79"/>
      <c r="L7" s="79"/>
      <c r="M7" s="79"/>
    </row>
    <row r="8" spans="2:13" x14ac:dyDescent="0.3">
      <c r="B8" s="102"/>
      <c r="C8" s="19" t="s">
        <v>29</v>
      </c>
      <c r="D8" s="18" t="s">
        <v>28</v>
      </c>
      <c r="E8" s="17">
        <v>66.8</v>
      </c>
      <c r="G8" s="80"/>
      <c r="H8" s="80"/>
      <c r="I8" s="80"/>
      <c r="J8" s="80"/>
      <c r="K8" s="75"/>
      <c r="L8" s="75"/>
      <c r="M8" s="75"/>
    </row>
    <row r="9" spans="2:13" ht="15" thickBot="1" x14ac:dyDescent="0.35">
      <c r="B9" s="103"/>
      <c r="C9" s="21"/>
      <c r="D9" s="20"/>
      <c r="E9" s="11"/>
      <c r="G9" s="80" t="s">
        <v>112</v>
      </c>
      <c r="H9" s="80"/>
      <c r="I9" s="80"/>
      <c r="J9" s="80"/>
      <c r="K9" s="75"/>
      <c r="L9" s="75"/>
      <c r="M9" s="75"/>
    </row>
    <row r="10" spans="2:13" x14ac:dyDescent="0.3">
      <c r="B10" s="101" t="s">
        <v>30</v>
      </c>
      <c r="C10" s="23" t="s">
        <v>30</v>
      </c>
      <c r="D10" s="18" t="s">
        <v>28</v>
      </c>
      <c r="E10" s="13">
        <v>124.4</v>
      </c>
      <c r="G10" s="80" t="s">
        <v>113</v>
      </c>
      <c r="H10" s="80"/>
      <c r="I10" s="80"/>
      <c r="J10" s="80"/>
      <c r="K10" s="75"/>
      <c r="L10" s="75"/>
      <c r="M10" s="75"/>
    </row>
    <row r="11" spans="2:13" ht="15" thickBot="1" x14ac:dyDescent="0.35">
      <c r="B11" s="103"/>
      <c r="C11" s="21"/>
      <c r="D11" s="20"/>
      <c r="E11" s="11"/>
      <c r="G11" s="80"/>
      <c r="H11" s="80"/>
      <c r="I11" s="80"/>
      <c r="J11" s="80"/>
      <c r="K11" s="75"/>
      <c r="L11" s="75"/>
      <c r="M11" s="75"/>
    </row>
    <row r="12" spans="2:13" x14ac:dyDescent="0.3">
      <c r="B12" s="104" t="s">
        <v>31</v>
      </c>
      <c r="C12" s="23" t="s">
        <v>32</v>
      </c>
      <c r="D12" s="22" t="s">
        <v>8</v>
      </c>
      <c r="E12" s="13">
        <v>312.8</v>
      </c>
      <c r="G12" s="80" t="s">
        <v>114</v>
      </c>
      <c r="H12" s="80"/>
      <c r="I12" s="80"/>
      <c r="J12" s="80"/>
      <c r="K12" s="75"/>
      <c r="L12" s="75"/>
      <c r="M12" s="75"/>
    </row>
    <row r="13" spans="2:13" ht="15" thickBot="1" x14ac:dyDescent="0.35">
      <c r="B13" s="105"/>
      <c r="C13" s="19"/>
      <c r="D13" s="18"/>
      <c r="E13" s="17"/>
      <c r="G13" s="75"/>
      <c r="H13" s="75"/>
      <c r="I13" s="75"/>
      <c r="J13" s="75"/>
      <c r="K13" s="75"/>
      <c r="L13" s="75"/>
      <c r="M13" s="75"/>
    </row>
    <row r="14" spans="2:13" x14ac:dyDescent="0.3">
      <c r="B14" s="101" t="s">
        <v>33</v>
      </c>
      <c r="C14" s="23" t="s">
        <v>34</v>
      </c>
      <c r="D14" s="22"/>
      <c r="E14" s="13">
        <v>48.2</v>
      </c>
    </row>
    <row r="15" spans="2:13" ht="15" thickBot="1" x14ac:dyDescent="0.35">
      <c r="B15" s="102"/>
      <c r="C15" s="19"/>
      <c r="D15" s="18"/>
      <c r="E15" s="17"/>
    </row>
    <row r="16" spans="2:13" x14ac:dyDescent="0.3">
      <c r="B16" s="98" t="s">
        <v>2</v>
      </c>
      <c r="C16" s="99"/>
      <c r="D16" s="100"/>
      <c r="E16" s="13">
        <f>SUM(E3:E15)</f>
        <v>1359</v>
      </c>
      <c r="I16" s="12"/>
    </row>
    <row r="17" spans="2:6" ht="15" thickBot="1" x14ac:dyDescent="0.35"/>
    <row r="18" spans="2:6" x14ac:dyDescent="0.3">
      <c r="B18" s="10"/>
      <c r="C18" s="9" t="s">
        <v>76</v>
      </c>
      <c r="D18" s="83">
        <v>311</v>
      </c>
      <c r="E18" s="88">
        <v>311</v>
      </c>
      <c r="F18" s="89" t="s">
        <v>79</v>
      </c>
    </row>
    <row r="19" spans="2:6" ht="15" thickBot="1" x14ac:dyDescent="0.35">
      <c r="B19" s="7" t="s">
        <v>4</v>
      </c>
      <c r="C19" s="6" t="s">
        <v>3</v>
      </c>
      <c r="D19" s="94">
        <f>D18*2</f>
        <v>622</v>
      </c>
      <c r="E19" s="92">
        <v>311</v>
      </c>
      <c r="F19" s="93" t="s">
        <v>115</v>
      </c>
    </row>
    <row r="20" spans="2:6" ht="15" thickBot="1" x14ac:dyDescent="0.35">
      <c r="B20" s="4"/>
      <c r="C20" s="3"/>
      <c r="D20" s="2"/>
    </row>
    <row r="21" spans="2:6" ht="15" thickBot="1" x14ac:dyDescent="0.35">
      <c r="B21" s="96" t="s">
        <v>2</v>
      </c>
      <c r="C21" s="97"/>
      <c r="D21" s="1">
        <f>SUM(D18:D20)</f>
        <v>933</v>
      </c>
    </row>
    <row r="23" spans="2:6" x14ac:dyDescent="0.3">
      <c r="C23" t="s">
        <v>88</v>
      </c>
    </row>
  </sheetData>
  <autoFilter ref="C2:D16" xr:uid="{D21C1970-4218-4059-A34C-58113C97A4A2}"/>
  <mergeCells count="7">
    <mergeCell ref="B21:C21"/>
    <mergeCell ref="B16:D16"/>
    <mergeCell ref="B3:B6"/>
    <mergeCell ref="B7:B9"/>
    <mergeCell ref="B10:B11"/>
    <mergeCell ref="B12:B13"/>
    <mergeCell ref="B14:B15"/>
  </mergeCells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982B4-4E9A-4A9E-AD00-3049D54F7BFC}">
  <dimension ref="B1:M24"/>
  <sheetViews>
    <sheetView zoomScale="110" zoomScaleNormal="110" workbookViewId="0">
      <selection activeCell="E19" sqref="E19:F20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5" max="5" width="16.44140625" bestFit="1" customWidth="1"/>
    <col min="8" max="8" width="16.44140625" customWidth="1"/>
  </cols>
  <sheetData>
    <row r="1" spans="2:13" ht="15" thickBot="1" x14ac:dyDescent="0.35"/>
    <row r="2" spans="2:13" ht="15" thickBot="1" x14ac:dyDescent="0.35">
      <c r="B2" s="24" t="s">
        <v>82</v>
      </c>
      <c r="C2" s="26" t="s">
        <v>18</v>
      </c>
      <c r="D2" s="25" t="s">
        <v>17</v>
      </c>
      <c r="E2" s="24" t="s">
        <v>16</v>
      </c>
      <c r="G2" s="12"/>
    </row>
    <row r="3" spans="2:13" x14ac:dyDescent="0.3">
      <c r="B3" s="101" t="s">
        <v>15</v>
      </c>
      <c r="C3" s="23" t="s">
        <v>23</v>
      </c>
      <c r="D3" s="15" t="s">
        <v>24</v>
      </c>
      <c r="E3" s="13">
        <v>63.4</v>
      </c>
      <c r="G3" s="75"/>
      <c r="H3" s="75"/>
      <c r="I3" s="75"/>
      <c r="J3" s="75"/>
      <c r="K3" s="75"/>
      <c r="L3" s="75"/>
      <c r="M3" s="75"/>
    </row>
    <row r="4" spans="2:13" ht="15" thickBot="1" x14ac:dyDescent="0.35">
      <c r="B4" s="102"/>
      <c r="C4" s="19" t="s">
        <v>26</v>
      </c>
      <c r="D4" s="18" t="s">
        <v>24</v>
      </c>
      <c r="E4" s="17">
        <v>49.4</v>
      </c>
      <c r="G4" s="75"/>
      <c r="H4" s="75"/>
      <c r="I4" s="75"/>
      <c r="J4" s="75"/>
      <c r="K4" s="75"/>
      <c r="L4" s="75"/>
      <c r="M4" s="75"/>
    </row>
    <row r="5" spans="2:13" ht="21" thickBot="1" x14ac:dyDescent="0.35">
      <c r="B5" s="103"/>
      <c r="C5" s="21"/>
      <c r="D5" s="20"/>
      <c r="E5" s="11"/>
      <c r="G5" s="76" t="s">
        <v>110</v>
      </c>
      <c r="H5" s="77"/>
      <c r="I5" s="78"/>
      <c r="J5" s="75"/>
      <c r="K5" s="75"/>
      <c r="L5" s="75"/>
      <c r="M5" s="75"/>
    </row>
    <row r="6" spans="2:13" x14ac:dyDescent="0.3">
      <c r="B6" s="101" t="s">
        <v>27</v>
      </c>
      <c r="C6" s="23" t="s">
        <v>27</v>
      </c>
      <c r="D6" s="22" t="s">
        <v>28</v>
      </c>
      <c r="E6" s="13">
        <v>541</v>
      </c>
      <c r="G6" s="75"/>
      <c r="H6" s="79"/>
      <c r="I6" s="79"/>
      <c r="J6" s="79"/>
      <c r="K6" s="79"/>
      <c r="L6" s="79"/>
      <c r="M6" s="79"/>
    </row>
    <row r="7" spans="2:13" x14ac:dyDescent="0.3">
      <c r="B7" s="102"/>
      <c r="C7" s="19" t="s">
        <v>29</v>
      </c>
      <c r="D7" s="18" t="s">
        <v>28</v>
      </c>
      <c r="E7" s="17">
        <v>75.599999999999994</v>
      </c>
      <c r="G7" s="80" t="s">
        <v>111</v>
      </c>
      <c r="H7" s="81"/>
      <c r="I7" s="81"/>
      <c r="J7" s="81"/>
      <c r="K7" s="79"/>
      <c r="L7" s="79"/>
      <c r="M7" s="79"/>
    </row>
    <row r="8" spans="2:13" ht="15" thickBot="1" x14ac:dyDescent="0.35">
      <c r="B8" s="103"/>
      <c r="C8" s="21"/>
      <c r="D8" s="20"/>
      <c r="E8" s="11"/>
      <c r="G8" s="80"/>
      <c r="H8" s="80"/>
      <c r="I8" s="80"/>
      <c r="J8" s="80"/>
      <c r="K8" s="75"/>
      <c r="L8" s="75"/>
      <c r="M8" s="75"/>
    </row>
    <row r="9" spans="2:13" x14ac:dyDescent="0.3">
      <c r="B9" s="101" t="s">
        <v>30</v>
      </c>
      <c r="C9" s="23"/>
      <c r="D9" s="18" t="s">
        <v>28</v>
      </c>
      <c r="E9" s="13">
        <v>63.3</v>
      </c>
      <c r="G9" s="80" t="s">
        <v>112</v>
      </c>
      <c r="H9" s="80"/>
      <c r="I9" s="80"/>
      <c r="J9" s="80"/>
      <c r="K9" s="75"/>
      <c r="L9" s="75"/>
      <c r="M9" s="75"/>
    </row>
    <row r="10" spans="2:13" ht="15" thickBot="1" x14ac:dyDescent="0.35">
      <c r="B10" s="103"/>
      <c r="C10" s="21"/>
      <c r="D10" s="20"/>
      <c r="E10" s="11"/>
      <c r="G10" s="80" t="s">
        <v>113</v>
      </c>
      <c r="H10" s="80"/>
      <c r="I10" s="80"/>
      <c r="J10" s="80"/>
      <c r="K10" s="75"/>
      <c r="L10" s="75"/>
      <c r="M10" s="75"/>
    </row>
    <row r="11" spans="2:13" x14ac:dyDescent="0.3">
      <c r="B11" s="104" t="s">
        <v>31</v>
      </c>
      <c r="C11" s="23" t="s">
        <v>32</v>
      </c>
      <c r="D11" s="22" t="s">
        <v>8</v>
      </c>
      <c r="E11" s="13">
        <v>73.2</v>
      </c>
      <c r="G11" s="80"/>
      <c r="H11" s="80"/>
      <c r="I11" s="80"/>
      <c r="J11" s="80"/>
      <c r="K11" s="75"/>
      <c r="L11" s="75"/>
      <c r="M11" s="75"/>
    </row>
    <row r="12" spans="2:13" x14ac:dyDescent="0.3">
      <c r="B12" s="105"/>
      <c r="C12" s="19" t="s">
        <v>35</v>
      </c>
      <c r="D12" s="18" t="s">
        <v>24</v>
      </c>
      <c r="E12" s="17">
        <v>71.7</v>
      </c>
      <c r="G12" s="80" t="s">
        <v>114</v>
      </c>
      <c r="H12" s="80"/>
      <c r="I12" s="80"/>
      <c r="J12" s="80"/>
      <c r="K12" s="75"/>
      <c r="L12" s="75"/>
      <c r="M12" s="75"/>
    </row>
    <row r="13" spans="2:13" x14ac:dyDescent="0.3">
      <c r="B13" s="105"/>
      <c r="C13" s="19" t="s">
        <v>36</v>
      </c>
      <c r="D13" s="18" t="s">
        <v>8</v>
      </c>
      <c r="E13" s="17">
        <v>61</v>
      </c>
      <c r="G13" s="75"/>
      <c r="H13" s="75"/>
      <c r="I13" s="75"/>
      <c r="J13" s="75"/>
      <c r="K13" s="75"/>
      <c r="L13" s="75"/>
      <c r="M13" s="75"/>
    </row>
    <row r="14" spans="2:13" ht="15" thickBot="1" x14ac:dyDescent="0.35">
      <c r="B14" s="105"/>
      <c r="C14" s="28"/>
      <c r="D14" s="18"/>
      <c r="E14" s="17"/>
    </row>
    <row r="15" spans="2:13" x14ac:dyDescent="0.3">
      <c r="B15" s="101" t="s">
        <v>33</v>
      </c>
      <c r="C15" s="23" t="s">
        <v>34</v>
      </c>
      <c r="D15" s="18" t="s">
        <v>28</v>
      </c>
      <c r="E15" s="13">
        <v>75.8</v>
      </c>
    </row>
    <row r="16" spans="2:13" ht="15" thickBot="1" x14ac:dyDescent="0.35">
      <c r="B16" s="103"/>
      <c r="C16" s="21"/>
      <c r="D16" s="20"/>
      <c r="E16" s="11"/>
    </row>
    <row r="17" spans="2:9" x14ac:dyDescent="0.3">
      <c r="B17" s="98" t="s">
        <v>2</v>
      </c>
      <c r="C17" s="99"/>
      <c r="D17" s="100"/>
      <c r="E17" s="13">
        <f>E3+E4+E6+E7+E9+E11+E12+E13+E15</f>
        <v>1074.4000000000001</v>
      </c>
      <c r="I17" s="12"/>
    </row>
    <row r="18" spans="2:9" ht="15" thickBot="1" x14ac:dyDescent="0.35"/>
    <row r="19" spans="2:9" x14ac:dyDescent="0.3">
      <c r="B19" s="10" t="s">
        <v>4</v>
      </c>
      <c r="C19" s="9" t="s">
        <v>76</v>
      </c>
      <c r="D19" s="8">
        <v>122</v>
      </c>
      <c r="E19" s="88">
        <v>122</v>
      </c>
      <c r="F19" s="89" t="s">
        <v>79</v>
      </c>
    </row>
    <row r="20" spans="2:9" ht="15" thickBot="1" x14ac:dyDescent="0.35">
      <c r="B20" s="7" t="s">
        <v>4</v>
      </c>
      <c r="C20" s="6" t="s">
        <v>3</v>
      </c>
      <c r="D20" s="5">
        <f>D19*2</f>
        <v>244</v>
      </c>
      <c r="E20" s="92">
        <v>122</v>
      </c>
      <c r="F20" s="93" t="s">
        <v>115</v>
      </c>
    </row>
    <row r="21" spans="2:9" ht="15" thickBot="1" x14ac:dyDescent="0.35">
      <c r="B21" s="4"/>
      <c r="C21" s="3"/>
      <c r="D21" s="2"/>
    </row>
    <row r="22" spans="2:9" ht="15" thickBot="1" x14ac:dyDescent="0.35">
      <c r="B22" s="96" t="s">
        <v>2</v>
      </c>
      <c r="C22" s="97"/>
      <c r="D22" s="1">
        <f>SUM(D19:D21)</f>
        <v>366</v>
      </c>
    </row>
    <row r="24" spans="2:9" x14ac:dyDescent="0.3">
      <c r="C24" t="s">
        <v>89</v>
      </c>
    </row>
  </sheetData>
  <autoFilter ref="C2:D17" xr:uid="{D21C1970-4218-4059-A34C-58113C97A4A2}"/>
  <mergeCells count="7">
    <mergeCell ref="B22:C22"/>
    <mergeCell ref="B17:D17"/>
    <mergeCell ref="B3:B5"/>
    <mergeCell ref="B6:B8"/>
    <mergeCell ref="B9:B10"/>
    <mergeCell ref="B11:B14"/>
    <mergeCell ref="B15:B16"/>
  </mergeCells>
  <pageMargins left="0.7" right="0.7" top="0.75" bottom="0.75" header="0.3" footer="0.3"/>
  <pageSetup paperSize="9" orientation="portrait" horizontalDpi="4294967293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ED76F-4B3F-4DC8-8C1D-4A12B768675B}">
  <dimension ref="B1:I15"/>
  <sheetViews>
    <sheetView zoomScale="110" zoomScaleNormal="110" workbookViewId="0">
      <selection activeCell="E10" sqref="E10:F11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8" max="8" width="16.44140625" customWidth="1"/>
  </cols>
  <sheetData>
    <row r="1" spans="2:9" ht="15" thickBot="1" x14ac:dyDescent="0.35"/>
    <row r="2" spans="2:9" ht="15" thickBot="1" x14ac:dyDescent="0.35">
      <c r="B2" s="24" t="s">
        <v>37</v>
      </c>
      <c r="C2" s="26" t="s">
        <v>18</v>
      </c>
      <c r="D2" s="25" t="s">
        <v>17</v>
      </c>
      <c r="E2" s="24" t="s">
        <v>16</v>
      </c>
      <c r="G2" s="12"/>
    </row>
    <row r="3" spans="2:9" ht="15" thickBot="1" x14ac:dyDescent="0.35">
      <c r="B3" s="101" t="s">
        <v>15</v>
      </c>
      <c r="C3" s="23" t="s">
        <v>38</v>
      </c>
      <c r="D3" s="22" t="s">
        <v>8</v>
      </c>
      <c r="E3" s="13">
        <v>84.5</v>
      </c>
    </row>
    <row r="4" spans="2:9" x14ac:dyDescent="0.3">
      <c r="B4" s="102"/>
      <c r="C4" s="19" t="s">
        <v>39</v>
      </c>
      <c r="D4" s="22" t="s">
        <v>8</v>
      </c>
      <c r="E4" s="17">
        <v>13.3</v>
      </c>
    </row>
    <row r="5" spans="2:9" x14ac:dyDescent="0.3">
      <c r="B5" s="102"/>
      <c r="C5" s="19" t="s">
        <v>26</v>
      </c>
      <c r="D5" s="18" t="s">
        <v>6</v>
      </c>
      <c r="E5" s="17">
        <v>26.3</v>
      </c>
    </row>
    <row r="6" spans="2:9" x14ac:dyDescent="0.3">
      <c r="B6" s="102"/>
      <c r="C6" s="19" t="s">
        <v>26</v>
      </c>
      <c r="D6" s="18"/>
      <c r="E6" s="17">
        <v>20.6</v>
      </c>
    </row>
    <row r="7" spans="2:9" ht="15" thickBot="1" x14ac:dyDescent="0.35">
      <c r="B7" s="103"/>
      <c r="C7" s="21" t="s">
        <v>34</v>
      </c>
      <c r="D7" s="20" t="s">
        <v>8</v>
      </c>
      <c r="E7" s="11">
        <v>15.5</v>
      </c>
    </row>
    <row r="8" spans="2:9" x14ac:dyDescent="0.3">
      <c r="B8" s="98" t="s">
        <v>2</v>
      </c>
      <c r="C8" s="99"/>
      <c r="D8" s="100"/>
      <c r="E8" s="13">
        <f>E3+E4+E5+E6+E7</f>
        <v>160.19999999999999</v>
      </c>
      <c r="I8" s="12"/>
    </row>
    <row r="9" spans="2:9" ht="15" thickBot="1" x14ac:dyDescent="0.35"/>
    <row r="10" spans="2:9" x14ac:dyDescent="0.3">
      <c r="B10" s="10" t="s">
        <v>4</v>
      </c>
      <c r="C10" s="9" t="s">
        <v>76</v>
      </c>
      <c r="D10" s="8">
        <v>35</v>
      </c>
      <c r="E10" s="88">
        <v>35</v>
      </c>
      <c r="F10" s="89" t="s">
        <v>79</v>
      </c>
    </row>
    <row r="11" spans="2:9" ht="15" thickBot="1" x14ac:dyDescent="0.35">
      <c r="B11" s="7" t="s">
        <v>4</v>
      </c>
      <c r="C11" s="6" t="s">
        <v>3</v>
      </c>
      <c r="D11" s="5">
        <f>D10*2</f>
        <v>70</v>
      </c>
      <c r="E11" s="92">
        <v>35</v>
      </c>
      <c r="F11" s="93" t="s">
        <v>115</v>
      </c>
    </row>
    <row r="12" spans="2:9" ht="15" thickBot="1" x14ac:dyDescent="0.35">
      <c r="B12" s="4"/>
      <c r="C12" s="3"/>
      <c r="D12" s="2"/>
    </row>
    <row r="13" spans="2:9" ht="15" thickBot="1" x14ac:dyDescent="0.35">
      <c r="B13" s="96" t="s">
        <v>2</v>
      </c>
      <c r="C13" s="97"/>
      <c r="D13" s="1">
        <f>SUM(D10:D12)</f>
        <v>105</v>
      </c>
    </row>
    <row r="15" spans="2:9" x14ac:dyDescent="0.3">
      <c r="C15" t="s">
        <v>90</v>
      </c>
    </row>
  </sheetData>
  <autoFilter ref="C2:D8" xr:uid="{D21C1970-4218-4059-A34C-58113C97A4A2}"/>
  <mergeCells count="3">
    <mergeCell ref="B3:B7"/>
    <mergeCell ref="B13:C13"/>
    <mergeCell ref="B8:D8"/>
  </mergeCells>
  <pageMargins left="0.7" right="0.7" top="0.75" bottom="0.75" header="0.3" footer="0.3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5D872-F226-4019-92F2-0D2F8AF847F6}">
  <dimension ref="B1:I28"/>
  <sheetViews>
    <sheetView zoomScale="110" zoomScaleNormal="110" workbookViewId="0">
      <selection activeCell="E22" sqref="E22:F23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8" max="8" width="16.44140625" customWidth="1"/>
  </cols>
  <sheetData>
    <row r="1" spans="2:7" ht="15" thickBot="1" x14ac:dyDescent="0.35"/>
    <row r="2" spans="2:7" ht="15" thickBot="1" x14ac:dyDescent="0.35">
      <c r="B2" s="24" t="s">
        <v>19</v>
      </c>
      <c r="C2" s="26" t="s">
        <v>18</v>
      </c>
      <c r="D2" s="25" t="s">
        <v>17</v>
      </c>
      <c r="E2" s="24" t="s">
        <v>16</v>
      </c>
      <c r="G2" s="12"/>
    </row>
    <row r="3" spans="2:7" ht="15" thickBot="1" x14ac:dyDescent="0.35">
      <c r="B3" s="101" t="s">
        <v>15</v>
      </c>
      <c r="C3" s="23" t="s">
        <v>40</v>
      </c>
      <c r="D3" s="22" t="s">
        <v>6</v>
      </c>
      <c r="E3" s="13">
        <v>194.4</v>
      </c>
    </row>
    <row r="4" spans="2:7" x14ac:dyDescent="0.3">
      <c r="B4" s="102"/>
      <c r="C4" s="19" t="s">
        <v>77</v>
      </c>
      <c r="D4" s="22" t="s">
        <v>6</v>
      </c>
      <c r="E4" s="17">
        <v>16</v>
      </c>
    </row>
    <row r="5" spans="2:7" x14ac:dyDescent="0.3">
      <c r="B5" s="102"/>
      <c r="C5" s="19" t="s">
        <v>44</v>
      </c>
      <c r="D5" s="18" t="s">
        <v>8</v>
      </c>
      <c r="E5" s="17">
        <v>10</v>
      </c>
    </row>
    <row r="6" spans="2:7" ht="15" thickBot="1" x14ac:dyDescent="0.35">
      <c r="B6" s="103"/>
      <c r="C6" s="21"/>
      <c r="D6" s="20"/>
      <c r="E6" s="11"/>
    </row>
    <row r="7" spans="2:7" x14ac:dyDescent="0.3">
      <c r="B7" s="101" t="s">
        <v>41</v>
      </c>
      <c r="C7" s="23" t="s">
        <v>34</v>
      </c>
      <c r="D7" s="22" t="s">
        <v>8</v>
      </c>
      <c r="E7" s="13">
        <v>20.6</v>
      </c>
    </row>
    <row r="8" spans="2:7" x14ac:dyDescent="0.3">
      <c r="B8" s="102"/>
      <c r="C8" s="19" t="s">
        <v>20</v>
      </c>
      <c r="D8" s="18" t="s">
        <v>8</v>
      </c>
      <c r="E8" s="17">
        <v>127.8</v>
      </c>
    </row>
    <row r="9" spans="2:7" ht="15" thickBot="1" x14ac:dyDescent="0.35">
      <c r="B9" s="103"/>
      <c r="C9" s="21"/>
      <c r="D9" s="20"/>
      <c r="E9" s="11"/>
    </row>
    <row r="10" spans="2:7" x14ac:dyDescent="0.3">
      <c r="B10" s="101" t="s">
        <v>42</v>
      </c>
      <c r="C10" s="23" t="s">
        <v>43</v>
      </c>
      <c r="D10" s="18" t="s">
        <v>8</v>
      </c>
      <c r="E10" s="13">
        <v>570</v>
      </c>
    </row>
    <row r="11" spans="2:7" x14ac:dyDescent="0.3">
      <c r="B11" s="102"/>
      <c r="C11" s="19" t="s">
        <v>26</v>
      </c>
      <c r="D11" s="18" t="s">
        <v>8</v>
      </c>
      <c r="E11" s="17">
        <v>45</v>
      </c>
    </row>
    <row r="12" spans="2:7" x14ac:dyDescent="0.3">
      <c r="B12" s="102"/>
      <c r="C12" s="19" t="s">
        <v>34</v>
      </c>
      <c r="D12" s="18" t="s">
        <v>8</v>
      </c>
      <c r="E12" s="17">
        <v>94</v>
      </c>
    </row>
    <row r="13" spans="2:7" ht="15" thickBot="1" x14ac:dyDescent="0.35">
      <c r="B13" s="103"/>
      <c r="C13" s="21"/>
      <c r="D13" s="20"/>
      <c r="E13" s="11"/>
    </row>
    <row r="14" spans="2:7" x14ac:dyDescent="0.3">
      <c r="B14" s="104" t="s">
        <v>45</v>
      </c>
      <c r="C14" s="23" t="s">
        <v>46</v>
      </c>
      <c r="D14" s="22" t="s">
        <v>8</v>
      </c>
      <c r="E14" s="13">
        <v>37.700000000000003</v>
      </c>
    </row>
    <row r="15" spans="2:7" x14ac:dyDescent="0.3">
      <c r="B15" s="105"/>
      <c r="C15" s="19" t="s">
        <v>43</v>
      </c>
      <c r="D15" s="18" t="s">
        <v>8</v>
      </c>
      <c r="E15" s="17">
        <v>172.8</v>
      </c>
    </row>
    <row r="16" spans="2:7" x14ac:dyDescent="0.3">
      <c r="B16" s="105"/>
      <c r="C16" s="19" t="s">
        <v>26</v>
      </c>
      <c r="D16" s="18" t="s">
        <v>6</v>
      </c>
      <c r="E16" s="17">
        <v>27</v>
      </c>
    </row>
    <row r="17" spans="2:9" x14ac:dyDescent="0.3">
      <c r="B17" s="105"/>
      <c r="C17" s="28" t="s">
        <v>39</v>
      </c>
      <c r="D17" s="18" t="s">
        <v>8</v>
      </c>
      <c r="E17" s="17">
        <v>2.1</v>
      </c>
    </row>
    <row r="18" spans="2:9" x14ac:dyDescent="0.3">
      <c r="B18" s="105"/>
      <c r="C18" s="19" t="s">
        <v>34</v>
      </c>
      <c r="D18" s="18" t="s">
        <v>8</v>
      </c>
      <c r="E18" s="17">
        <v>57.6</v>
      </c>
    </row>
    <row r="19" spans="2:9" ht="15" thickBot="1" x14ac:dyDescent="0.35">
      <c r="B19" s="106"/>
      <c r="C19" s="21"/>
      <c r="D19" s="20"/>
      <c r="E19" s="11"/>
    </row>
    <row r="20" spans="2:9" x14ac:dyDescent="0.3">
      <c r="B20" s="98" t="s">
        <v>2</v>
      </c>
      <c r="C20" s="99"/>
      <c r="D20" s="100"/>
      <c r="E20" s="13">
        <f>E3+E7+E8+E10+E11+E12+E14+E15+E16+E17+E18+E4+E5</f>
        <v>1374.9999999999998</v>
      </c>
      <c r="I20" s="12"/>
    </row>
    <row r="21" spans="2:9" ht="15" thickBot="1" x14ac:dyDescent="0.35"/>
    <row r="22" spans="2:9" x14ac:dyDescent="0.3">
      <c r="B22" s="10" t="s">
        <v>4</v>
      </c>
      <c r="C22" s="9" t="s">
        <v>78</v>
      </c>
      <c r="D22" s="8">
        <v>396</v>
      </c>
      <c r="E22" s="88">
        <v>396</v>
      </c>
      <c r="F22" s="89" t="s">
        <v>79</v>
      </c>
    </row>
    <row r="23" spans="2:9" ht="15" thickBot="1" x14ac:dyDescent="0.35">
      <c r="B23" s="29"/>
      <c r="C23" s="30" t="s">
        <v>0</v>
      </c>
      <c r="D23" s="31">
        <v>54</v>
      </c>
      <c r="E23" s="92">
        <v>396</v>
      </c>
      <c r="F23" s="93" t="s">
        <v>115</v>
      </c>
    </row>
    <row r="24" spans="2:9" x14ac:dyDescent="0.3">
      <c r="B24" s="7"/>
      <c r="C24" s="6" t="s">
        <v>81</v>
      </c>
      <c r="D24" s="5">
        <f>41.4*2</f>
        <v>82.8</v>
      </c>
    </row>
    <row r="25" spans="2:9" ht="15" thickBot="1" x14ac:dyDescent="0.35">
      <c r="B25" s="4"/>
      <c r="C25" s="3"/>
      <c r="D25" s="2"/>
    </row>
    <row r="26" spans="2:9" ht="15" thickBot="1" x14ac:dyDescent="0.35">
      <c r="B26" s="96" t="s">
        <v>2</v>
      </c>
      <c r="C26" s="97"/>
      <c r="D26" s="1">
        <f>SUM(D22:D25)</f>
        <v>532.79999999999995</v>
      </c>
    </row>
    <row r="28" spans="2:9" x14ac:dyDescent="0.3">
      <c r="C28" t="s">
        <v>91</v>
      </c>
    </row>
  </sheetData>
  <autoFilter ref="C2:D20" xr:uid="{D21C1970-4218-4059-A34C-58113C97A4A2}"/>
  <mergeCells count="6">
    <mergeCell ref="B3:B6"/>
    <mergeCell ref="B7:B9"/>
    <mergeCell ref="B10:B13"/>
    <mergeCell ref="B14:B19"/>
    <mergeCell ref="B26:C26"/>
    <mergeCell ref="B20:D20"/>
  </mergeCells>
  <pageMargins left="0.7" right="0.7" top="0.75" bottom="0.75" header="0.3" footer="0.3"/>
  <pageSetup paperSize="9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49D7E-221A-4FA8-BF5A-6394333EC14F}">
  <dimension ref="B1:M20"/>
  <sheetViews>
    <sheetView zoomScale="110" zoomScaleNormal="110" workbookViewId="0">
      <selection activeCell="E15" sqref="E15:F16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8" max="8" width="16.44140625" customWidth="1"/>
  </cols>
  <sheetData>
    <row r="1" spans="2:13" ht="15" thickBot="1" x14ac:dyDescent="0.35"/>
    <row r="2" spans="2:13" ht="15" thickBot="1" x14ac:dyDescent="0.35">
      <c r="B2" s="24" t="s">
        <v>47</v>
      </c>
      <c r="C2" s="26" t="s">
        <v>18</v>
      </c>
      <c r="D2" s="25" t="s">
        <v>17</v>
      </c>
      <c r="E2" s="24" t="s">
        <v>16</v>
      </c>
      <c r="G2" s="75"/>
      <c r="H2" s="75"/>
      <c r="I2" s="75"/>
      <c r="J2" s="75"/>
      <c r="K2" s="75"/>
      <c r="L2" s="75"/>
      <c r="M2" s="75"/>
    </row>
    <row r="3" spans="2:13" ht="15" thickBot="1" x14ac:dyDescent="0.35">
      <c r="B3" s="101" t="s">
        <v>15</v>
      </c>
      <c r="C3" s="23" t="s">
        <v>29</v>
      </c>
      <c r="D3" s="22" t="s">
        <v>28</v>
      </c>
      <c r="E3" s="13">
        <v>90.3</v>
      </c>
      <c r="G3" s="75"/>
      <c r="H3" s="75"/>
      <c r="I3" s="75"/>
      <c r="J3" s="75"/>
      <c r="K3" s="75"/>
      <c r="L3" s="75"/>
      <c r="M3" s="75"/>
    </row>
    <row r="4" spans="2:13" ht="21" thickBot="1" x14ac:dyDescent="0.35">
      <c r="B4" s="102"/>
      <c r="C4" s="19"/>
      <c r="D4" s="22" t="s">
        <v>28</v>
      </c>
      <c r="E4" s="17"/>
      <c r="G4" s="76" t="s">
        <v>110</v>
      </c>
      <c r="H4" s="77"/>
      <c r="I4" s="78"/>
      <c r="J4" s="75"/>
      <c r="K4" s="75"/>
      <c r="L4" s="75"/>
      <c r="M4" s="75"/>
    </row>
    <row r="5" spans="2:13" x14ac:dyDescent="0.3">
      <c r="B5" s="102"/>
      <c r="C5" s="19"/>
      <c r="D5" s="18" t="s">
        <v>6</v>
      </c>
      <c r="E5" s="17"/>
      <c r="G5" s="75"/>
      <c r="H5" s="79"/>
      <c r="I5" s="79"/>
      <c r="J5" s="79"/>
      <c r="K5" s="79"/>
      <c r="L5" s="79"/>
      <c r="M5" s="79"/>
    </row>
    <row r="6" spans="2:13" x14ac:dyDescent="0.3">
      <c r="B6" s="102"/>
      <c r="C6" s="19"/>
      <c r="D6" s="18"/>
      <c r="E6" s="17"/>
      <c r="G6" s="80" t="s">
        <v>111</v>
      </c>
      <c r="H6" s="81"/>
      <c r="I6" s="81"/>
      <c r="J6" s="81"/>
      <c r="K6" s="79"/>
      <c r="L6" s="79"/>
      <c r="M6" s="79"/>
    </row>
    <row r="7" spans="2:13" ht="15" thickBot="1" x14ac:dyDescent="0.35">
      <c r="B7" s="103"/>
      <c r="C7" s="21"/>
      <c r="D7" s="20" t="s">
        <v>8</v>
      </c>
      <c r="E7" s="11"/>
      <c r="G7" s="80"/>
      <c r="H7" s="80"/>
      <c r="I7" s="80"/>
      <c r="J7" s="80"/>
      <c r="K7" s="75"/>
      <c r="L7" s="75"/>
      <c r="M7" s="75"/>
    </row>
    <row r="8" spans="2:13" x14ac:dyDescent="0.3">
      <c r="B8" s="104" t="s">
        <v>31</v>
      </c>
      <c r="C8" s="23" t="s">
        <v>48</v>
      </c>
      <c r="D8" s="22" t="s">
        <v>8</v>
      </c>
      <c r="E8" s="13">
        <v>204.9</v>
      </c>
      <c r="G8" s="80" t="s">
        <v>112</v>
      </c>
      <c r="H8" s="80"/>
      <c r="I8" s="80"/>
      <c r="J8" s="80"/>
      <c r="K8" s="75"/>
      <c r="L8" s="75"/>
      <c r="M8" s="75"/>
    </row>
    <row r="9" spans="2:13" x14ac:dyDescent="0.3">
      <c r="B9" s="105"/>
      <c r="C9" s="19" t="s">
        <v>39</v>
      </c>
      <c r="D9" s="18" t="s">
        <v>28</v>
      </c>
      <c r="E9" s="17">
        <v>41.5</v>
      </c>
      <c r="G9" s="80" t="s">
        <v>113</v>
      </c>
      <c r="H9" s="80"/>
      <c r="I9" s="80"/>
      <c r="J9" s="80"/>
      <c r="K9" s="75"/>
      <c r="L9" s="75"/>
      <c r="M9" s="75"/>
    </row>
    <row r="10" spans="2:13" x14ac:dyDescent="0.3">
      <c r="B10" s="105"/>
      <c r="C10" s="19" t="s">
        <v>27</v>
      </c>
      <c r="D10" s="18" t="s">
        <v>49</v>
      </c>
      <c r="E10" s="17"/>
      <c r="G10" s="80"/>
      <c r="H10" s="80"/>
      <c r="I10" s="80"/>
      <c r="J10" s="80"/>
      <c r="K10" s="75"/>
      <c r="L10" s="75"/>
      <c r="M10" s="75"/>
    </row>
    <row r="11" spans="2:13" x14ac:dyDescent="0.3">
      <c r="B11" s="105"/>
      <c r="C11" s="28" t="s">
        <v>26</v>
      </c>
      <c r="D11" s="18" t="s">
        <v>6</v>
      </c>
      <c r="E11" s="17">
        <v>33</v>
      </c>
      <c r="G11" s="80" t="s">
        <v>114</v>
      </c>
      <c r="H11" s="80"/>
      <c r="I11" s="80"/>
      <c r="J11" s="80"/>
      <c r="K11" s="75"/>
      <c r="L11" s="75"/>
      <c r="M11" s="75"/>
    </row>
    <row r="12" spans="2:13" ht="15" thickBot="1" x14ac:dyDescent="0.35">
      <c r="B12" s="105"/>
      <c r="C12" s="19"/>
      <c r="D12" s="18"/>
      <c r="E12" s="17"/>
      <c r="G12" s="75"/>
      <c r="H12" s="75"/>
      <c r="I12" s="75"/>
      <c r="J12" s="75"/>
      <c r="K12" s="75"/>
      <c r="L12" s="75"/>
      <c r="M12" s="75"/>
    </row>
    <row r="13" spans="2:13" x14ac:dyDescent="0.3">
      <c r="B13" s="98" t="s">
        <v>2</v>
      </c>
      <c r="C13" s="99"/>
      <c r="D13" s="100"/>
      <c r="E13" s="13">
        <f>E3+E8+E9+E11</f>
        <v>369.7</v>
      </c>
      <c r="G13" s="75"/>
      <c r="H13" s="75"/>
      <c r="I13" s="75"/>
      <c r="J13" s="75"/>
      <c r="K13" s="75"/>
      <c r="L13" s="75"/>
      <c r="M13" s="75"/>
    </row>
    <row r="14" spans="2:13" ht="15" thickBot="1" x14ac:dyDescent="0.35"/>
    <row r="15" spans="2:13" x14ac:dyDescent="0.3">
      <c r="B15" s="10" t="s">
        <v>4</v>
      </c>
      <c r="C15" s="9" t="s">
        <v>76</v>
      </c>
      <c r="D15" s="8">
        <v>114</v>
      </c>
      <c r="E15" s="88">
        <v>114</v>
      </c>
      <c r="F15" s="89" t="s">
        <v>79</v>
      </c>
    </row>
    <row r="16" spans="2:13" ht="15" thickBot="1" x14ac:dyDescent="0.35">
      <c r="B16" s="7" t="s">
        <v>4</v>
      </c>
      <c r="C16" s="6" t="s">
        <v>3</v>
      </c>
      <c r="D16" s="5">
        <f>114*2</f>
        <v>228</v>
      </c>
      <c r="E16" s="92">
        <v>114</v>
      </c>
      <c r="F16" s="93" t="s">
        <v>115</v>
      </c>
    </row>
    <row r="17" spans="2:4" ht="15" thickBot="1" x14ac:dyDescent="0.35">
      <c r="B17" s="4"/>
      <c r="C17" s="3"/>
      <c r="D17" s="2"/>
    </row>
    <row r="18" spans="2:4" ht="15" thickBot="1" x14ac:dyDescent="0.35">
      <c r="B18" s="96" t="s">
        <v>2</v>
      </c>
      <c r="C18" s="97"/>
      <c r="D18" s="1">
        <f>SUM(D15:D17)</f>
        <v>342</v>
      </c>
    </row>
    <row r="20" spans="2:4" x14ac:dyDescent="0.3">
      <c r="C20" t="s">
        <v>92</v>
      </c>
    </row>
  </sheetData>
  <autoFilter ref="C2:D13" xr:uid="{D21C1970-4218-4059-A34C-58113C97A4A2}"/>
  <mergeCells count="4">
    <mergeCell ref="B3:B7"/>
    <mergeCell ref="B8:B12"/>
    <mergeCell ref="B18:C18"/>
    <mergeCell ref="B13:D13"/>
  </mergeCells>
  <pageMargins left="0.7" right="0.7" top="0.75" bottom="0.75" header="0.3" footer="0.3"/>
  <pageSetup paperSize="9" orientation="portrait" horizontalDpi="4294967293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13166-8E34-4EF6-8D05-2FEC3CAE34A5}">
  <dimension ref="B1:M20"/>
  <sheetViews>
    <sheetView zoomScale="110" zoomScaleNormal="110" workbookViewId="0">
      <selection activeCell="E15" sqref="E15:F16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8" max="8" width="16.44140625" customWidth="1"/>
  </cols>
  <sheetData>
    <row r="1" spans="2:13" ht="15" thickBot="1" x14ac:dyDescent="0.35"/>
    <row r="2" spans="2:13" ht="15" thickBot="1" x14ac:dyDescent="0.35">
      <c r="B2" s="24" t="s">
        <v>50</v>
      </c>
      <c r="C2" s="26" t="s">
        <v>18</v>
      </c>
      <c r="D2" s="25" t="s">
        <v>17</v>
      </c>
      <c r="E2" s="24" t="s">
        <v>16</v>
      </c>
      <c r="G2" s="75"/>
      <c r="H2" s="75"/>
      <c r="I2" s="75"/>
      <c r="J2" s="75"/>
      <c r="K2" s="75"/>
      <c r="L2" s="75"/>
      <c r="M2" s="75"/>
    </row>
    <row r="3" spans="2:13" ht="15" thickBot="1" x14ac:dyDescent="0.35">
      <c r="B3" s="101" t="s">
        <v>15</v>
      </c>
      <c r="C3" s="23" t="s">
        <v>29</v>
      </c>
      <c r="D3" s="22" t="s">
        <v>28</v>
      </c>
      <c r="E3" s="13">
        <v>87.3</v>
      </c>
      <c r="G3" s="75"/>
      <c r="H3" s="75"/>
      <c r="I3" s="75"/>
      <c r="J3" s="75"/>
      <c r="K3" s="75"/>
      <c r="L3" s="75"/>
      <c r="M3" s="75"/>
    </row>
    <row r="4" spans="2:13" ht="21" thickBot="1" x14ac:dyDescent="0.35">
      <c r="B4" s="102"/>
      <c r="C4" s="19"/>
      <c r="D4" s="18" t="s">
        <v>28</v>
      </c>
      <c r="E4" s="17"/>
      <c r="G4" s="76" t="s">
        <v>110</v>
      </c>
      <c r="H4" s="77"/>
      <c r="I4" s="78"/>
      <c r="J4" s="75"/>
      <c r="K4" s="75"/>
      <c r="L4" s="75"/>
      <c r="M4" s="75"/>
    </row>
    <row r="5" spans="2:13" x14ac:dyDescent="0.3">
      <c r="B5" s="102"/>
      <c r="C5" s="19"/>
      <c r="D5" s="18" t="s">
        <v>6</v>
      </c>
      <c r="E5" s="17"/>
      <c r="G5" s="75"/>
      <c r="H5" s="79"/>
      <c r="I5" s="79"/>
      <c r="J5" s="79"/>
      <c r="K5" s="79"/>
      <c r="L5" s="79"/>
      <c r="M5" s="79"/>
    </row>
    <row r="6" spans="2:13" x14ac:dyDescent="0.3">
      <c r="B6" s="102"/>
      <c r="C6" s="19"/>
      <c r="D6" s="18"/>
      <c r="E6" s="17"/>
      <c r="G6" s="80" t="s">
        <v>111</v>
      </c>
      <c r="H6" s="81"/>
      <c r="I6" s="81"/>
      <c r="J6" s="81"/>
      <c r="K6" s="79"/>
      <c r="L6" s="79"/>
      <c r="M6" s="79"/>
    </row>
    <row r="7" spans="2:13" ht="15" thickBot="1" x14ac:dyDescent="0.35">
      <c r="B7" s="103"/>
      <c r="C7" s="21"/>
      <c r="D7" s="20" t="s">
        <v>8</v>
      </c>
      <c r="E7" s="11"/>
      <c r="G7" s="80"/>
      <c r="H7" s="80"/>
      <c r="I7" s="80"/>
      <c r="J7" s="80"/>
      <c r="K7" s="75"/>
      <c r="L7" s="75"/>
      <c r="M7" s="75"/>
    </row>
    <row r="8" spans="2:13" x14ac:dyDescent="0.3">
      <c r="B8" s="104" t="s">
        <v>31</v>
      </c>
      <c r="C8" s="23" t="s">
        <v>48</v>
      </c>
      <c r="D8" s="22" t="s">
        <v>8</v>
      </c>
      <c r="E8" s="13">
        <v>138.4</v>
      </c>
      <c r="G8" s="80" t="s">
        <v>112</v>
      </c>
      <c r="H8" s="80"/>
      <c r="I8" s="80"/>
      <c r="J8" s="80"/>
      <c r="K8" s="75"/>
      <c r="L8" s="75"/>
      <c r="M8" s="75"/>
    </row>
    <row r="9" spans="2:13" x14ac:dyDescent="0.3">
      <c r="B9" s="105"/>
      <c r="C9" s="19" t="s">
        <v>39</v>
      </c>
      <c r="D9" s="18" t="s">
        <v>28</v>
      </c>
      <c r="E9" s="17">
        <v>92</v>
      </c>
      <c r="G9" s="80" t="s">
        <v>113</v>
      </c>
      <c r="H9" s="80"/>
      <c r="I9" s="80"/>
      <c r="J9" s="80"/>
      <c r="K9" s="75"/>
      <c r="L9" s="75"/>
      <c r="M9" s="75"/>
    </row>
    <row r="10" spans="2:13" x14ac:dyDescent="0.3">
      <c r="B10" s="105"/>
      <c r="C10" s="19" t="s">
        <v>27</v>
      </c>
      <c r="D10" s="18" t="s">
        <v>49</v>
      </c>
      <c r="E10" s="17"/>
      <c r="G10" s="80"/>
      <c r="H10" s="80"/>
      <c r="I10" s="80"/>
      <c r="J10" s="80"/>
      <c r="K10" s="75"/>
      <c r="L10" s="75"/>
      <c r="M10" s="75"/>
    </row>
    <row r="11" spans="2:13" x14ac:dyDescent="0.3">
      <c r="B11" s="105"/>
      <c r="C11" s="28" t="s">
        <v>26</v>
      </c>
      <c r="D11" s="18" t="s">
        <v>6</v>
      </c>
      <c r="E11" s="17">
        <v>33</v>
      </c>
      <c r="G11" s="80" t="s">
        <v>114</v>
      </c>
      <c r="H11" s="80"/>
      <c r="I11" s="80"/>
      <c r="J11" s="80"/>
      <c r="K11" s="75"/>
      <c r="L11" s="75"/>
      <c r="M11" s="75"/>
    </row>
    <row r="12" spans="2:13" ht="15" thickBot="1" x14ac:dyDescent="0.35">
      <c r="B12" s="105"/>
      <c r="C12" s="19"/>
      <c r="D12" s="18"/>
      <c r="E12" s="17"/>
      <c r="G12" s="75"/>
      <c r="H12" s="75"/>
      <c r="I12" s="75"/>
      <c r="J12" s="75"/>
      <c r="K12" s="75"/>
      <c r="L12" s="75"/>
      <c r="M12" s="75"/>
    </row>
    <row r="13" spans="2:13" x14ac:dyDescent="0.3">
      <c r="B13" s="98" t="s">
        <v>2</v>
      </c>
      <c r="C13" s="99"/>
      <c r="D13" s="100"/>
      <c r="E13" s="13">
        <f>E3+E8+E9+E11</f>
        <v>350.7</v>
      </c>
      <c r="G13" s="75"/>
      <c r="H13" s="75"/>
      <c r="I13" s="75"/>
      <c r="J13" s="75"/>
      <c r="K13" s="75"/>
      <c r="L13" s="75"/>
      <c r="M13" s="75"/>
    </row>
    <row r="14" spans="2:13" ht="15" thickBot="1" x14ac:dyDescent="0.35"/>
    <row r="15" spans="2:13" x14ac:dyDescent="0.3">
      <c r="B15" s="10" t="s">
        <v>4</v>
      </c>
      <c r="C15" s="9" t="s">
        <v>76</v>
      </c>
      <c r="D15" s="8">
        <v>42</v>
      </c>
      <c r="E15" s="88">
        <v>42</v>
      </c>
      <c r="F15" s="89" t="s">
        <v>79</v>
      </c>
    </row>
    <row r="16" spans="2:13" ht="15" thickBot="1" x14ac:dyDescent="0.35">
      <c r="B16" s="7" t="s">
        <v>4</v>
      </c>
      <c r="C16" s="6" t="s">
        <v>3</v>
      </c>
      <c r="D16" s="5">
        <f>42*2</f>
        <v>84</v>
      </c>
      <c r="E16" s="92">
        <v>42</v>
      </c>
      <c r="F16" s="93" t="s">
        <v>115</v>
      </c>
    </row>
    <row r="17" spans="2:4" ht="15" thickBot="1" x14ac:dyDescent="0.35">
      <c r="B17" s="4"/>
      <c r="C17" s="3"/>
      <c r="D17" s="2"/>
    </row>
    <row r="18" spans="2:4" ht="15" thickBot="1" x14ac:dyDescent="0.35">
      <c r="B18" s="96" t="s">
        <v>2</v>
      </c>
      <c r="C18" s="97"/>
      <c r="D18" s="1">
        <f>SUM(D15:D17)</f>
        <v>126</v>
      </c>
    </row>
    <row r="20" spans="2:4" x14ac:dyDescent="0.3">
      <c r="C20" t="s">
        <v>93</v>
      </c>
    </row>
  </sheetData>
  <autoFilter ref="C2:D13" xr:uid="{D21C1970-4218-4059-A34C-58113C97A4A2}"/>
  <mergeCells count="4">
    <mergeCell ref="B3:B7"/>
    <mergeCell ref="B8:B12"/>
    <mergeCell ref="B18:C18"/>
    <mergeCell ref="B13:D13"/>
  </mergeCells>
  <pageMargins left="0.7" right="0.7" top="0.75" bottom="0.75" header="0.3" footer="0.3"/>
  <pageSetup paperSize="9" orientation="portrait" horizontalDpi="4294967293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BCF50-6FD1-4B56-892B-08FB55839CA5}">
  <dimension ref="B1:I16"/>
  <sheetViews>
    <sheetView zoomScale="110" zoomScaleNormal="110" workbookViewId="0">
      <selection activeCell="E11" sqref="E11:F12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8" max="8" width="16.44140625" customWidth="1"/>
  </cols>
  <sheetData>
    <row r="1" spans="2:9" ht="15" thickBot="1" x14ac:dyDescent="0.35"/>
    <row r="2" spans="2:9" ht="15" thickBot="1" x14ac:dyDescent="0.35">
      <c r="B2" s="24" t="s">
        <v>72</v>
      </c>
      <c r="C2" s="26" t="s">
        <v>18</v>
      </c>
      <c r="D2" s="25" t="s">
        <v>17</v>
      </c>
      <c r="E2" s="24" t="s">
        <v>16</v>
      </c>
      <c r="G2" s="12"/>
    </row>
    <row r="3" spans="2:9" ht="15" thickBot="1" x14ac:dyDescent="0.35">
      <c r="B3" s="101"/>
      <c r="C3" s="23" t="s">
        <v>73</v>
      </c>
      <c r="D3" s="22" t="s">
        <v>24</v>
      </c>
      <c r="E3" s="13">
        <v>12</v>
      </c>
    </row>
    <row r="4" spans="2:9" x14ac:dyDescent="0.3">
      <c r="B4" s="102"/>
      <c r="C4" s="19" t="s">
        <v>74</v>
      </c>
      <c r="D4" s="22" t="s">
        <v>24</v>
      </c>
      <c r="E4" s="17">
        <v>25</v>
      </c>
    </row>
    <row r="5" spans="2:9" x14ac:dyDescent="0.3">
      <c r="B5" s="102"/>
      <c r="C5" s="19" t="s">
        <v>73</v>
      </c>
      <c r="D5" s="18" t="s">
        <v>8</v>
      </c>
      <c r="E5" s="17">
        <v>6</v>
      </c>
    </row>
    <row r="6" spans="2:9" x14ac:dyDescent="0.3">
      <c r="B6" s="102"/>
      <c r="C6" s="19" t="s">
        <v>75</v>
      </c>
      <c r="D6" s="18" t="s">
        <v>8</v>
      </c>
      <c r="E6" s="17">
        <v>22</v>
      </c>
    </row>
    <row r="7" spans="2:9" x14ac:dyDescent="0.3">
      <c r="B7" s="102"/>
      <c r="C7" s="16" t="s">
        <v>26</v>
      </c>
      <c r="D7" s="15" t="s">
        <v>24</v>
      </c>
      <c r="E7" s="14">
        <v>7</v>
      </c>
    </row>
    <row r="8" spans="2:9" ht="15" thickBot="1" x14ac:dyDescent="0.35">
      <c r="B8" s="103"/>
      <c r="C8" s="21"/>
      <c r="D8" s="20"/>
      <c r="E8" s="11"/>
    </row>
    <row r="9" spans="2:9" x14ac:dyDescent="0.3">
      <c r="B9" s="98" t="s">
        <v>2</v>
      </c>
      <c r="C9" s="99"/>
      <c r="D9" s="100"/>
      <c r="E9" s="13">
        <f>E3+E4+E5+E6+E7</f>
        <v>72</v>
      </c>
      <c r="I9" s="12"/>
    </row>
    <row r="10" spans="2:9" ht="15" thickBot="1" x14ac:dyDescent="0.35"/>
    <row r="11" spans="2:9" x14ac:dyDescent="0.3">
      <c r="B11" s="10" t="s">
        <v>4</v>
      </c>
      <c r="C11" s="9" t="s">
        <v>76</v>
      </c>
      <c r="D11" s="8">
        <v>54</v>
      </c>
      <c r="E11" s="88">
        <v>54</v>
      </c>
      <c r="F11" s="89" t="s">
        <v>79</v>
      </c>
    </row>
    <row r="12" spans="2:9" ht="15" thickBot="1" x14ac:dyDescent="0.35">
      <c r="B12" s="7" t="s">
        <v>4</v>
      </c>
      <c r="C12" s="6" t="s">
        <v>3</v>
      </c>
      <c r="D12" s="5">
        <f>54*2</f>
        <v>108</v>
      </c>
      <c r="E12" s="92">
        <v>54</v>
      </c>
      <c r="F12" s="93" t="s">
        <v>115</v>
      </c>
    </row>
    <row r="13" spans="2:9" ht="15" thickBot="1" x14ac:dyDescent="0.35">
      <c r="B13" s="4"/>
      <c r="C13" s="3"/>
      <c r="D13" s="2"/>
    </row>
    <row r="14" spans="2:9" ht="15" thickBot="1" x14ac:dyDescent="0.35">
      <c r="B14" s="96" t="s">
        <v>2</v>
      </c>
      <c r="C14" s="97"/>
      <c r="D14" s="1">
        <f>SUM(D11:D13)</f>
        <v>162</v>
      </c>
    </row>
    <row r="16" spans="2:9" x14ac:dyDescent="0.3">
      <c r="C16" t="s">
        <v>94</v>
      </c>
    </row>
  </sheetData>
  <autoFilter ref="C2:D9" xr:uid="{D21C1970-4218-4059-A34C-58113C97A4A2}"/>
  <mergeCells count="3">
    <mergeCell ref="B14:C14"/>
    <mergeCell ref="B9:D9"/>
    <mergeCell ref="B3:B8"/>
  </mergeCells>
  <pageMargins left="0.7" right="0.7" top="0.75" bottom="0.75" header="0.3" footer="0.3"/>
  <pageSetup paperSize="9" orientation="portrait" horizontalDpi="4294967293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A3D054-88C6-4846-BF25-A3435FDF3537}">
  <dimension ref="B1:I11"/>
  <sheetViews>
    <sheetView zoomScale="110" zoomScaleNormal="110" workbookViewId="0">
      <selection activeCell="F25" sqref="F25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8" max="8" width="16.44140625" customWidth="1"/>
  </cols>
  <sheetData>
    <row r="1" spans="2:9" ht="15" thickBot="1" x14ac:dyDescent="0.35"/>
    <row r="2" spans="2:9" ht="15" thickBot="1" x14ac:dyDescent="0.35">
      <c r="B2" s="24" t="s">
        <v>99</v>
      </c>
      <c r="C2" s="26" t="s">
        <v>18</v>
      </c>
      <c r="D2" s="25" t="s">
        <v>17</v>
      </c>
      <c r="E2" s="24" t="s">
        <v>16</v>
      </c>
      <c r="G2" s="12"/>
    </row>
    <row r="3" spans="2:9" x14ac:dyDescent="0.3">
      <c r="B3" s="101" t="s">
        <v>15</v>
      </c>
      <c r="C3" s="23" t="s">
        <v>80</v>
      </c>
      <c r="D3" s="22" t="s">
        <v>24</v>
      </c>
      <c r="E3" s="13">
        <v>25.2</v>
      </c>
    </row>
    <row r="4" spans="2:9" x14ac:dyDescent="0.3">
      <c r="B4" s="102"/>
      <c r="C4" s="19" t="s">
        <v>62</v>
      </c>
      <c r="D4" s="18" t="s">
        <v>28</v>
      </c>
      <c r="E4" s="17">
        <v>11</v>
      </c>
    </row>
    <row r="5" spans="2:9" x14ac:dyDescent="0.3">
      <c r="B5" s="102"/>
      <c r="C5" s="19" t="s">
        <v>29</v>
      </c>
      <c r="D5" s="18" t="s">
        <v>28</v>
      </c>
      <c r="E5" s="17">
        <v>152.5</v>
      </c>
    </row>
    <row r="6" spans="2:9" x14ac:dyDescent="0.3">
      <c r="B6" s="102"/>
      <c r="C6" s="16"/>
      <c r="D6" s="15"/>
      <c r="E6" s="14"/>
    </row>
    <row r="7" spans="2:9" ht="15" thickBot="1" x14ac:dyDescent="0.35">
      <c r="B7" s="103"/>
      <c r="C7" s="21" t="s">
        <v>56</v>
      </c>
      <c r="D7" s="20" t="s">
        <v>28</v>
      </c>
      <c r="E7" s="11"/>
    </row>
    <row r="8" spans="2:9" x14ac:dyDescent="0.3">
      <c r="B8" s="98" t="s">
        <v>2</v>
      </c>
      <c r="C8" s="99"/>
      <c r="D8" s="100"/>
      <c r="E8" s="13">
        <f>E3+E4+E5</f>
        <v>188.7</v>
      </c>
      <c r="I8" s="12"/>
    </row>
    <row r="11" spans="2:9" x14ac:dyDescent="0.3">
      <c r="C11" t="s">
        <v>95</v>
      </c>
    </row>
  </sheetData>
  <autoFilter ref="C2:D8" xr:uid="{D21C1970-4218-4059-A34C-58113C97A4A2}"/>
  <mergeCells count="2">
    <mergeCell ref="B8:D8"/>
    <mergeCell ref="B3:B7"/>
  </mergeCells>
  <pageMargins left="0.7" right="0.7" top="0.75" bottom="0.75" header="0.3" footer="0.3"/>
  <pageSetup paperSize="9" orientation="portrait" horizontalDpi="4294967293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5B6BA-8D2F-4233-BBC6-B2CEFE879461}">
  <dimension ref="B1:I17"/>
  <sheetViews>
    <sheetView zoomScale="110" zoomScaleNormal="110" workbookViewId="0">
      <selection activeCell="G17" sqref="G17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8" max="8" width="16.44140625" customWidth="1"/>
  </cols>
  <sheetData>
    <row r="1" spans="2:9" ht="15" thickBot="1" x14ac:dyDescent="0.35"/>
    <row r="2" spans="2:9" ht="15" thickBot="1" x14ac:dyDescent="0.35">
      <c r="B2" s="24" t="s">
        <v>100</v>
      </c>
      <c r="C2" s="26" t="s">
        <v>18</v>
      </c>
      <c r="D2" s="25" t="s">
        <v>17</v>
      </c>
      <c r="E2" s="24" t="s">
        <v>16</v>
      </c>
      <c r="G2" s="12"/>
    </row>
    <row r="3" spans="2:9" ht="15" thickBot="1" x14ac:dyDescent="0.35">
      <c r="B3" s="101" t="s">
        <v>15</v>
      </c>
      <c r="C3" s="23" t="s">
        <v>54</v>
      </c>
      <c r="D3" s="22" t="s">
        <v>6</v>
      </c>
      <c r="E3" s="13">
        <v>285</v>
      </c>
    </row>
    <row r="4" spans="2:9" x14ac:dyDescent="0.3">
      <c r="B4" s="102"/>
      <c r="C4" s="19" t="s">
        <v>55</v>
      </c>
      <c r="D4" s="22" t="s">
        <v>8</v>
      </c>
      <c r="E4" s="17">
        <v>13</v>
      </c>
    </row>
    <row r="5" spans="2:9" x14ac:dyDescent="0.3">
      <c r="B5" s="102"/>
      <c r="C5" s="19" t="s">
        <v>7</v>
      </c>
      <c r="D5" s="18" t="s">
        <v>6</v>
      </c>
      <c r="E5" s="17">
        <v>19</v>
      </c>
    </row>
    <row r="6" spans="2:9" x14ac:dyDescent="0.3">
      <c r="B6" s="102"/>
      <c r="C6" s="19" t="s">
        <v>29</v>
      </c>
      <c r="D6" s="18" t="s">
        <v>8</v>
      </c>
      <c r="E6" s="17">
        <v>22</v>
      </c>
    </row>
    <row r="7" spans="2:9" x14ac:dyDescent="0.3">
      <c r="B7" s="102"/>
      <c r="C7" s="16" t="s">
        <v>103</v>
      </c>
      <c r="D7" s="18" t="s">
        <v>8</v>
      </c>
      <c r="E7" s="14">
        <v>11</v>
      </c>
    </row>
    <row r="8" spans="2:9" ht="15" thickBot="1" x14ac:dyDescent="0.35">
      <c r="B8" s="103"/>
      <c r="C8" s="21" t="s">
        <v>104</v>
      </c>
      <c r="D8" s="18" t="s">
        <v>105</v>
      </c>
      <c r="E8" s="11">
        <v>19</v>
      </c>
    </row>
    <row r="9" spans="2:9" x14ac:dyDescent="0.3">
      <c r="B9" s="98" t="s">
        <v>2</v>
      </c>
      <c r="C9" s="99"/>
      <c r="D9" s="100"/>
      <c r="E9" s="13">
        <f>E3+E4+E5+E6+E7+E8</f>
        <v>369</v>
      </c>
      <c r="I9" s="12"/>
    </row>
    <row r="10" spans="2:9" x14ac:dyDescent="0.3">
      <c r="B10" s="107"/>
      <c r="C10" s="108"/>
      <c r="D10" s="109"/>
      <c r="E10" s="11"/>
    </row>
    <row r="11" spans="2:9" ht="15" thickBot="1" x14ac:dyDescent="0.35"/>
    <row r="12" spans="2:9" x14ac:dyDescent="0.3">
      <c r="B12" s="10" t="s">
        <v>4</v>
      </c>
      <c r="C12" s="9" t="s">
        <v>76</v>
      </c>
      <c r="D12" s="8">
        <v>252</v>
      </c>
      <c r="E12" s="88">
        <v>252</v>
      </c>
      <c r="F12" s="89" t="s">
        <v>79</v>
      </c>
    </row>
    <row r="13" spans="2:9" ht="15" thickBot="1" x14ac:dyDescent="0.35">
      <c r="B13" s="7" t="s">
        <v>4</v>
      </c>
      <c r="C13" s="6" t="s">
        <v>3</v>
      </c>
      <c r="D13" s="5">
        <f>252*2</f>
        <v>504</v>
      </c>
      <c r="E13" s="92">
        <v>252</v>
      </c>
      <c r="F13" s="93" t="s">
        <v>115</v>
      </c>
    </row>
    <row r="14" spans="2:9" ht="15" thickBot="1" x14ac:dyDescent="0.35">
      <c r="B14" s="4"/>
      <c r="C14" s="3"/>
      <c r="D14" s="2"/>
    </row>
    <row r="15" spans="2:9" ht="15" thickBot="1" x14ac:dyDescent="0.35">
      <c r="B15" s="96" t="s">
        <v>2</v>
      </c>
      <c r="C15" s="97"/>
      <c r="D15" s="1">
        <f>SUM(D12:D14)</f>
        <v>756</v>
      </c>
    </row>
    <row r="17" spans="3:3" x14ac:dyDescent="0.3">
      <c r="C17" t="s">
        <v>95</v>
      </c>
    </row>
  </sheetData>
  <autoFilter ref="C2:D10" xr:uid="{D21C1970-4218-4059-A34C-58113C97A4A2}"/>
  <mergeCells count="4">
    <mergeCell ref="B10:D10"/>
    <mergeCell ref="B15:C15"/>
    <mergeCell ref="B9:D9"/>
    <mergeCell ref="B3:B8"/>
  </mergeCells>
  <pageMargins left="0.7" right="0.7" top="0.75" bottom="0.75" header="0.3" footer="0.3"/>
  <pageSetup paperSize="9" orientation="portrait" horizontalDpi="4294967293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55796-E02C-4982-B45A-493FC0AF8CBC}">
  <dimension ref="B1:I14"/>
  <sheetViews>
    <sheetView zoomScale="110" zoomScaleNormal="110" workbookViewId="0">
      <selection activeCell="E10" sqref="E10"/>
    </sheetView>
  </sheetViews>
  <sheetFormatPr baseColWidth="10" defaultColWidth="11.44140625" defaultRowHeight="14.4" x14ac:dyDescent="0.3"/>
  <cols>
    <col min="2" max="2" width="19.109375" customWidth="1"/>
    <col min="3" max="3" width="37.33203125" bestFit="1" customWidth="1"/>
    <col min="4" max="4" width="17" customWidth="1"/>
    <col min="8" max="8" width="16.44140625" customWidth="1"/>
  </cols>
  <sheetData>
    <row r="1" spans="2:9" ht="15" thickBot="1" x14ac:dyDescent="0.35"/>
    <row r="2" spans="2:9" ht="15" thickBot="1" x14ac:dyDescent="0.35">
      <c r="B2" s="24" t="s">
        <v>52</v>
      </c>
      <c r="C2" s="26" t="s">
        <v>18</v>
      </c>
      <c r="D2" s="25" t="s">
        <v>17</v>
      </c>
      <c r="E2" s="24" t="s">
        <v>16</v>
      </c>
      <c r="G2" s="12"/>
    </row>
    <row r="3" spans="2:9" ht="15" thickBot="1" x14ac:dyDescent="0.35">
      <c r="B3" s="101" t="s">
        <v>15</v>
      </c>
      <c r="C3" s="23" t="s">
        <v>29</v>
      </c>
      <c r="D3" s="22" t="s">
        <v>8</v>
      </c>
      <c r="E3" s="13">
        <v>190</v>
      </c>
    </row>
    <row r="4" spans="2:9" x14ac:dyDescent="0.3">
      <c r="B4" s="102"/>
      <c r="C4" s="19" t="s">
        <v>51</v>
      </c>
      <c r="D4" s="22" t="s">
        <v>8</v>
      </c>
      <c r="E4" s="17">
        <v>500</v>
      </c>
    </row>
    <row r="5" spans="2:9" x14ac:dyDescent="0.3">
      <c r="B5" s="102"/>
      <c r="C5" s="19" t="s">
        <v>7</v>
      </c>
      <c r="D5" s="18" t="s">
        <v>6</v>
      </c>
      <c r="E5" s="17">
        <v>18</v>
      </c>
    </row>
    <row r="6" spans="2:9" x14ac:dyDescent="0.3">
      <c r="B6" s="102"/>
      <c r="C6" s="19" t="s">
        <v>103</v>
      </c>
      <c r="D6" s="18" t="s">
        <v>8</v>
      </c>
      <c r="E6" s="17">
        <v>11</v>
      </c>
    </row>
    <row r="7" spans="2:9" ht="15" thickBot="1" x14ac:dyDescent="0.35">
      <c r="B7" s="103"/>
      <c r="C7" s="19" t="s">
        <v>106</v>
      </c>
      <c r="D7" s="20" t="s">
        <v>85</v>
      </c>
      <c r="E7" s="11">
        <v>10</v>
      </c>
    </row>
    <row r="8" spans="2:9" x14ac:dyDescent="0.3">
      <c r="B8" s="98" t="s">
        <v>2</v>
      </c>
      <c r="C8" s="99"/>
      <c r="D8" s="100"/>
      <c r="E8" s="13">
        <f>E3+E4+E5+E6+E7</f>
        <v>729</v>
      </c>
      <c r="I8" s="12"/>
    </row>
    <row r="9" spans="2:9" ht="15" thickBot="1" x14ac:dyDescent="0.35"/>
    <row r="10" spans="2:9" ht="15" thickBot="1" x14ac:dyDescent="0.35">
      <c r="B10" s="10" t="s">
        <v>4</v>
      </c>
      <c r="C10" s="9" t="s">
        <v>79</v>
      </c>
      <c r="D10" s="82">
        <v>355</v>
      </c>
    </row>
    <row r="11" spans="2:9" ht="15" thickBot="1" x14ac:dyDescent="0.35">
      <c r="B11" s="4"/>
      <c r="C11" s="3" t="s">
        <v>115</v>
      </c>
      <c r="D11" s="82">
        <v>355</v>
      </c>
    </row>
    <row r="12" spans="2:9" ht="15" thickBot="1" x14ac:dyDescent="0.35">
      <c r="B12" s="96" t="s">
        <v>2</v>
      </c>
      <c r="C12" s="97"/>
      <c r="D12" s="1">
        <f>SUM(D10:D11)</f>
        <v>710</v>
      </c>
    </row>
    <row r="14" spans="2:9" x14ac:dyDescent="0.3">
      <c r="C14" t="s">
        <v>95</v>
      </c>
    </row>
  </sheetData>
  <autoFilter ref="C2:D8" xr:uid="{D21C1970-4218-4059-A34C-58113C97A4A2}"/>
  <mergeCells count="3">
    <mergeCell ref="B3:B7"/>
    <mergeCell ref="B12:C12"/>
    <mergeCell ref="B8:D8"/>
  </mergeCells>
  <pageMargins left="0.7" right="0.7" top="0.75" bottom="0.75" header="0.3" footer="0.3"/>
  <pageSetup paperSize="9" orientation="portrait" horizontalDpi="4294967293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8431B-9E68-4093-801B-1D110B9268F2}">
  <dimension ref="B1:I14"/>
  <sheetViews>
    <sheetView zoomScale="110" zoomScaleNormal="110" workbookViewId="0">
      <selection activeCell="E32" sqref="E32"/>
    </sheetView>
  </sheetViews>
  <sheetFormatPr baseColWidth="10" defaultColWidth="11.44140625" defaultRowHeight="14.4" x14ac:dyDescent="0.3"/>
  <cols>
    <col min="2" max="2" width="19.109375" customWidth="1"/>
    <col min="3" max="3" width="37.33203125" bestFit="1" customWidth="1"/>
    <col min="4" max="4" width="17" customWidth="1"/>
    <col min="8" max="8" width="16.44140625" customWidth="1"/>
  </cols>
  <sheetData>
    <row r="1" spans="2:9" ht="15" thickBot="1" x14ac:dyDescent="0.35"/>
    <row r="2" spans="2:9" ht="15" thickBot="1" x14ac:dyDescent="0.35">
      <c r="B2" s="24" t="s">
        <v>53</v>
      </c>
      <c r="C2" s="26" t="s">
        <v>18</v>
      </c>
      <c r="D2" s="25" t="s">
        <v>17</v>
      </c>
      <c r="E2" s="24" t="s">
        <v>16</v>
      </c>
      <c r="G2" s="12"/>
    </row>
    <row r="3" spans="2:9" ht="15" thickBot="1" x14ac:dyDescent="0.35">
      <c r="B3" s="101" t="s">
        <v>15</v>
      </c>
      <c r="C3" s="23" t="s">
        <v>29</v>
      </c>
      <c r="D3" s="22" t="s">
        <v>8</v>
      </c>
      <c r="E3" s="13">
        <v>178</v>
      </c>
    </row>
    <row r="4" spans="2:9" x14ac:dyDescent="0.3">
      <c r="B4" s="102"/>
      <c r="C4" s="19" t="s">
        <v>51</v>
      </c>
      <c r="D4" s="22" t="s">
        <v>8</v>
      </c>
      <c r="E4" s="17">
        <v>500</v>
      </c>
    </row>
    <row r="5" spans="2:9" x14ac:dyDescent="0.3">
      <c r="B5" s="102"/>
      <c r="C5" s="19" t="s">
        <v>7</v>
      </c>
      <c r="D5" s="18" t="s">
        <v>6</v>
      </c>
      <c r="E5" s="17">
        <v>18</v>
      </c>
    </row>
    <row r="6" spans="2:9" x14ac:dyDescent="0.3">
      <c r="B6" s="102"/>
      <c r="C6" s="19" t="s">
        <v>103</v>
      </c>
      <c r="D6" s="18" t="s">
        <v>8</v>
      </c>
      <c r="E6" s="17">
        <v>11</v>
      </c>
    </row>
    <row r="7" spans="2:9" ht="15" thickBot="1" x14ac:dyDescent="0.35">
      <c r="B7" s="103"/>
      <c r="C7" s="19" t="s">
        <v>106</v>
      </c>
      <c r="D7" s="20" t="s">
        <v>85</v>
      </c>
      <c r="E7" s="11">
        <v>15</v>
      </c>
    </row>
    <row r="8" spans="2:9" x14ac:dyDescent="0.3">
      <c r="B8" s="98" t="s">
        <v>2</v>
      </c>
      <c r="C8" s="99"/>
      <c r="D8" s="100"/>
      <c r="E8" s="13">
        <f>E3+E4+E5+E6+E7</f>
        <v>722</v>
      </c>
      <c r="I8" s="12"/>
    </row>
    <row r="9" spans="2:9" ht="15" thickBot="1" x14ac:dyDescent="0.35"/>
    <row r="10" spans="2:9" x14ac:dyDescent="0.3">
      <c r="B10" s="10" t="s">
        <v>4</v>
      </c>
      <c r="C10" s="9" t="s">
        <v>76</v>
      </c>
      <c r="D10" s="82">
        <v>350</v>
      </c>
    </row>
    <row r="11" spans="2:9" ht="15" thickBot="1" x14ac:dyDescent="0.35">
      <c r="B11" s="4"/>
      <c r="C11" s="3" t="s">
        <v>115</v>
      </c>
      <c r="D11" s="2">
        <v>350</v>
      </c>
    </row>
    <row r="12" spans="2:9" ht="15" thickBot="1" x14ac:dyDescent="0.35">
      <c r="B12" s="96" t="s">
        <v>2</v>
      </c>
      <c r="C12" s="97"/>
      <c r="D12" s="1">
        <f>SUM(D10:D11)</f>
        <v>700</v>
      </c>
    </row>
    <row r="14" spans="2:9" x14ac:dyDescent="0.3">
      <c r="C14" t="s">
        <v>95</v>
      </c>
    </row>
  </sheetData>
  <autoFilter ref="C2:D8" xr:uid="{D21C1970-4218-4059-A34C-58113C97A4A2}"/>
  <mergeCells count="3">
    <mergeCell ref="B3:B7"/>
    <mergeCell ref="B12:C12"/>
    <mergeCell ref="B8:D8"/>
  </mergeCells>
  <pageMargins left="0.7" right="0.7" top="0.75" bottom="0.75" header="0.3" footer="0.3"/>
  <pageSetup paperSize="9" orientation="portrait" horizontalDpi="4294967293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A7B36-F8FA-43F7-908C-94CCB5041546}">
  <dimension ref="B1:I20"/>
  <sheetViews>
    <sheetView zoomScale="110" zoomScaleNormal="110" workbookViewId="0">
      <selection activeCell="G31" sqref="G31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8" max="8" width="16.44140625" customWidth="1"/>
  </cols>
  <sheetData>
    <row r="1" spans="2:9" ht="15" thickBot="1" x14ac:dyDescent="0.35"/>
    <row r="2" spans="2:9" ht="15" thickBot="1" x14ac:dyDescent="0.35">
      <c r="B2" s="24" t="s">
        <v>59</v>
      </c>
      <c r="C2" s="26" t="s">
        <v>18</v>
      </c>
      <c r="D2" s="25" t="s">
        <v>17</v>
      </c>
      <c r="E2" s="24" t="s">
        <v>16</v>
      </c>
      <c r="G2" s="12"/>
    </row>
    <row r="3" spans="2:9" ht="15" thickBot="1" x14ac:dyDescent="0.35">
      <c r="B3" s="101"/>
      <c r="C3" s="23" t="s">
        <v>57</v>
      </c>
      <c r="D3" s="22" t="s">
        <v>6</v>
      </c>
      <c r="E3" s="13">
        <v>249</v>
      </c>
    </row>
    <row r="4" spans="2:9" x14ac:dyDescent="0.3">
      <c r="B4" s="102"/>
      <c r="C4" s="19" t="s">
        <v>58</v>
      </c>
      <c r="D4" s="22" t="s">
        <v>6</v>
      </c>
      <c r="E4" s="17">
        <v>10</v>
      </c>
    </row>
    <row r="5" spans="2:9" x14ac:dyDescent="0.3">
      <c r="B5" s="102"/>
      <c r="C5" s="19" t="s">
        <v>60</v>
      </c>
      <c r="D5" s="18" t="s">
        <v>61</v>
      </c>
      <c r="E5" s="17">
        <v>245</v>
      </c>
    </row>
    <row r="6" spans="2:9" x14ac:dyDescent="0.3">
      <c r="B6" s="102"/>
      <c r="C6" s="19" t="s">
        <v>26</v>
      </c>
      <c r="D6" s="18" t="s">
        <v>6</v>
      </c>
      <c r="E6" s="17">
        <v>39</v>
      </c>
    </row>
    <row r="7" spans="2:9" x14ac:dyDescent="0.3">
      <c r="B7" s="102"/>
      <c r="C7" s="16" t="s">
        <v>62</v>
      </c>
      <c r="D7" s="15" t="s">
        <v>8</v>
      </c>
      <c r="E7" s="14">
        <v>3.55</v>
      </c>
    </row>
    <row r="8" spans="2:9" ht="15" thickBot="1" x14ac:dyDescent="0.35">
      <c r="B8" s="103"/>
      <c r="C8" s="21"/>
      <c r="D8" s="20" t="s">
        <v>28</v>
      </c>
      <c r="E8" s="11"/>
    </row>
    <row r="9" spans="2:9" x14ac:dyDescent="0.3">
      <c r="B9" s="101" t="s">
        <v>64</v>
      </c>
      <c r="C9" s="23" t="s">
        <v>63</v>
      </c>
      <c r="D9" s="22" t="s">
        <v>8</v>
      </c>
      <c r="E9" s="13">
        <v>83</v>
      </c>
    </row>
    <row r="10" spans="2:9" x14ac:dyDescent="0.3">
      <c r="B10" s="102"/>
      <c r="C10" s="19" t="s">
        <v>9</v>
      </c>
      <c r="D10" s="18" t="s">
        <v>8</v>
      </c>
      <c r="E10" s="17">
        <v>9</v>
      </c>
    </row>
    <row r="11" spans="2:9" ht="15" thickBot="1" x14ac:dyDescent="0.35">
      <c r="B11" s="103"/>
      <c r="C11" s="21"/>
      <c r="D11" s="20"/>
      <c r="E11" s="11"/>
    </row>
    <row r="12" spans="2:9" x14ac:dyDescent="0.3">
      <c r="B12" s="98" t="s">
        <v>2</v>
      </c>
      <c r="C12" s="99"/>
      <c r="D12" s="100"/>
      <c r="E12" s="13">
        <f>E3+E4+E5+E6+E7+E9+E10</f>
        <v>638.54999999999995</v>
      </c>
      <c r="I12" s="12"/>
    </row>
    <row r="13" spans="2:9" x14ac:dyDescent="0.3">
      <c r="B13" s="44"/>
      <c r="C13" s="44"/>
      <c r="D13" s="44"/>
      <c r="E13" s="40"/>
      <c r="I13" s="12"/>
    </row>
    <row r="14" spans="2:9" ht="15" thickBot="1" x14ac:dyDescent="0.35"/>
    <row r="15" spans="2:9" x14ac:dyDescent="0.3">
      <c r="B15" s="10" t="s">
        <v>4</v>
      </c>
      <c r="C15" s="9" t="s">
        <v>3</v>
      </c>
      <c r="D15" s="8">
        <f>126*2</f>
        <v>252</v>
      </c>
      <c r="F15" s="88">
        <v>126</v>
      </c>
      <c r="G15" s="89" t="s">
        <v>79</v>
      </c>
      <c r="H15" s="101" t="s">
        <v>13</v>
      </c>
    </row>
    <row r="16" spans="2:9" ht="15" thickBot="1" x14ac:dyDescent="0.35">
      <c r="B16" s="7" t="s">
        <v>4</v>
      </c>
      <c r="C16" s="6" t="s">
        <v>101</v>
      </c>
      <c r="D16" s="5">
        <v>322</v>
      </c>
      <c r="F16" s="92">
        <v>126</v>
      </c>
      <c r="G16" s="93" t="s">
        <v>115</v>
      </c>
      <c r="H16" s="103"/>
    </row>
    <row r="17" spans="2:8" ht="15" thickBot="1" x14ac:dyDescent="0.35">
      <c r="B17" s="4"/>
      <c r="C17" s="3"/>
      <c r="D17" s="2"/>
      <c r="F17" s="88">
        <v>161</v>
      </c>
      <c r="G17" s="89" t="s">
        <v>79</v>
      </c>
      <c r="H17" s="101" t="s">
        <v>0</v>
      </c>
    </row>
    <row r="18" spans="2:8" ht="15" thickBot="1" x14ac:dyDescent="0.35">
      <c r="B18" s="96" t="s">
        <v>2</v>
      </c>
      <c r="C18" s="97"/>
      <c r="D18" s="1">
        <f>SUM(D15:D17)</f>
        <v>574</v>
      </c>
      <c r="F18" s="92">
        <v>161</v>
      </c>
      <c r="G18" s="93" t="s">
        <v>115</v>
      </c>
      <c r="H18" s="103"/>
    </row>
    <row r="20" spans="2:8" x14ac:dyDescent="0.3">
      <c r="C20" t="s">
        <v>96</v>
      </c>
    </row>
  </sheetData>
  <autoFilter ref="C2:D12" xr:uid="{D21C1970-4218-4059-A34C-58113C97A4A2}"/>
  <mergeCells count="6">
    <mergeCell ref="B18:C18"/>
    <mergeCell ref="B12:D12"/>
    <mergeCell ref="B3:B8"/>
    <mergeCell ref="B9:B11"/>
    <mergeCell ref="H15:H16"/>
    <mergeCell ref="H17:H18"/>
  </mergeCells>
  <pageMargins left="0.7" right="0.7" top="0.75" bottom="0.75" header="0.3" footer="0.3"/>
  <pageSetup paperSize="9" orientation="portrait" horizontalDpi="4294967293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99DD5-3BD6-4120-959B-CF74994E5B51}">
  <dimension ref="B1:I27"/>
  <sheetViews>
    <sheetView zoomScale="110" zoomScaleNormal="110" workbookViewId="0">
      <selection activeCell="E30" sqref="E30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8" max="8" width="16.44140625" customWidth="1"/>
  </cols>
  <sheetData>
    <row r="1" spans="2:7" ht="15" thickBot="1" x14ac:dyDescent="0.35"/>
    <row r="2" spans="2:7" ht="15" thickBot="1" x14ac:dyDescent="0.35">
      <c r="B2" s="24" t="s">
        <v>65</v>
      </c>
      <c r="C2" s="26" t="s">
        <v>18</v>
      </c>
      <c r="D2" s="25" t="s">
        <v>17</v>
      </c>
      <c r="E2" s="24" t="s">
        <v>16</v>
      </c>
      <c r="G2" s="12"/>
    </row>
    <row r="3" spans="2:7" x14ac:dyDescent="0.3">
      <c r="B3" s="101" t="s">
        <v>66</v>
      </c>
      <c r="C3" s="23" t="s">
        <v>9</v>
      </c>
      <c r="D3" s="22" t="s">
        <v>8</v>
      </c>
      <c r="E3" s="13">
        <v>150</v>
      </c>
    </row>
    <row r="4" spans="2:7" x14ac:dyDescent="0.3">
      <c r="B4" s="102"/>
      <c r="C4" s="73" t="s">
        <v>109</v>
      </c>
      <c r="D4" s="18" t="s">
        <v>8</v>
      </c>
      <c r="E4" s="74">
        <f>22.8+17.2</f>
        <v>40</v>
      </c>
    </row>
    <row r="5" spans="2:7" x14ac:dyDescent="0.3">
      <c r="B5" s="102"/>
      <c r="C5" s="19" t="s">
        <v>20</v>
      </c>
      <c r="D5" s="18" t="s">
        <v>8</v>
      </c>
      <c r="E5" s="17">
        <v>434.1</v>
      </c>
    </row>
    <row r="6" spans="2:7" x14ac:dyDescent="0.3">
      <c r="B6" s="102"/>
      <c r="C6" s="19" t="s">
        <v>26</v>
      </c>
      <c r="D6" s="18" t="s">
        <v>24</v>
      </c>
      <c r="E6" s="17">
        <v>48</v>
      </c>
    </row>
    <row r="7" spans="2:7" ht="15" thickBot="1" x14ac:dyDescent="0.35">
      <c r="B7" s="103"/>
      <c r="C7" s="21"/>
      <c r="D7" s="20"/>
      <c r="E7" s="11"/>
      <c r="F7" s="40"/>
    </row>
    <row r="8" spans="2:7" x14ac:dyDescent="0.3">
      <c r="B8" s="110" t="s">
        <v>67</v>
      </c>
      <c r="C8" s="32" t="s">
        <v>9</v>
      </c>
      <c r="D8" s="33" t="s">
        <v>8</v>
      </c>
      <c r="E8" s="34">
        <v>161</v>
      </c>
    </row>
    <row r="9" spans="2:7" x14ac:dyDescent="0.3">
      <c r="B9" s="111"/>
      <c r="C9" s="35" t="s">
        <v>108</v>
      </c>
      <c r="D9" s="35" t="s">
        <v>8</v>
      </c>
      <c r="E9" s="72">
        <f>32+9.2</f>
        <v>41.2</v>
      </c>
    </row>
    <row r="10" spans="2:7" x14ac:dyDescent="0.3">
      <c r="B10" s="111"/>
      <c r="C10" s="35" t="s">
        <v>20</v>
      </c>
      <c r="D10" s="36" t="s">
        <v>8</v>
      </c>
      <c r="E10" s="37">
        <v>428.79</v>
      </c>
    </row>
    <row r="11" spans="2:7" ht="15" thickBot="1" x14ac:dyDescent="0.35">
      <c r="B11" s="112"/>
      <c r="C11" s="35" t="s">
        <v>26</v>
      </c>
      <c r="D11" s="38" t="s">
        <v>24</v>
      </c>
      <c r="E11" s="39">
        <v>28.55</v>
      </c>
      <c r="F11" s="40"/>
    </row>
    <row r="12" spans="2:7" x14ac:dyDescent="0.3">
      <c r="B12" s="101" t="s">
        <v>68</v>
      </c>
      <c r="C12" s="23" t="s">
        <v>9</v>
      </c>
      <c r="D12" s="22" t="s">
        <v>24</v>
      </c>
      <c r="E12" s="13">
        <v>176</v>
      </c>
    </row>
    <row r="13" spans="2:7" x14ac:dyDescent="0.3">
      <c r="B13" s="102"/>
      <c r="C13" s="19" t="s">
        <v>20</v>
      </c>
      <c r="D13" s="18" t="s">
        <v>8</v>
      </c>
      <c r="E13" s="17">
        <v>235</v>
      </c>
    </row>
    <row r="14" spans="2:7" x14ac:dyDescent="0.3">
      <c r="B14" s="102"/>
      <c r="C14" s="73" t="s">
        <v>107</v>
      </c>
      <c r="D14" s="18" t="s">
        <v>8</v>
      </c>
      <c r="E14" s="17">
        <f>20+10.3</f>
        <v>30.3</v>
      </c>
    </row>
    <row r="15" spans="2:7" x14ac:dyDescent="0.3">
      <c r="B15" s="102"/>
      <c r="C15" s="19" t="s">
        <v>26</v>
      </c>
      <c r="D15" s="18" t="s">
        <v>24</v>
      </c>
      <c r="E15" s="17">
        <v>28</v>
      </c>
    </row>
    <row r="16" spans="2:7" ht="15" thickBot="1" x14ac:dyDescent="0.35">
      <c r="B16" s="103"/>
      <c r="C16" s="21" t="s">
        <v>69</v>
      </c>
      <c r="D16" s="18" t="s">
        <v>8</v>
      </c>
      <c r="E16" s="11">
        <v>216</v>
      </c>
      <c r="F16" s="40"/>
    </row>
    <row r="17" spans="2:9" x14ac:dyDescent="0.3">
      <c r="B17" s="98" t="s">
        <v>2</v>
      </c>
      <c r="C17" s="99"/>
      <c r="D17" s="100"/>
      <c r="E17" s="13">
        <f>SUM(E3:E16)</f>
        <v>2016.94</v>
      </c>
      <c r="I17" s="12"/>
    </row>
    <row r="18" spans="2:9" ht="15" thickBot="1" x14ac:dyDescent="0.35"/>
    <row r="19" spans="2:9" x14ac:dyDescent="0.3">
      <c r="B19" s="10" t="s">
        <v>4</v>
      </c>
      <c r="C19" s="9" t="s">
        <v>13</v>
      </c>
      <c r="D19" s="83">
        <v>674</v>
      </c>
      <c r="E19" s="88">
        <v>337</v>
      </c>
      <c r="F19" s="89" t="s">
        <v>79</v>
      </c>
    </row>
    <row r="20" spans="2:9" x14ac:dyDescent="0.3">
      <c r="B20" s="29"/>
      <c r="C20" s="30"/>
      <c r="D20" s="84"/>
      <c r="E20" s="90">
        <v>337</v>
      </c>
      <c r="F20" s="91" t="s">
        <v>115</v>
      </c>
    </row>
    <row r="21" spans="2:9" x14ac:dyDescent="0.3">
      <c r="B21" s="41" t="s">
        <v>4</v>
      </c>
      <c r="C21" s="42" t="s">
        <v>0</v>
      </c>
      <c r="D21" s="85">
        <v>629</v>
      </c>
      <c r="E21" s="90">
        <v>315</v>
      </c>
      <c r="F21" s="91" t="s">
        <v>79</v>
      </c>
    </row>
    <row r="22" spans="2:9" x14ac:dyDescent="0.3">
      <c r="B22" s="41"/>
      <c r="C22" s="43"/>
      <c r="D22" s="86"/>
      <c r="E22" s="90">
        <v>315</v>
      </c>
      <c r="F22" s="91" t="s">
        <v>115</v>
      </c>
    </row>
    <row r="23" spans="2:9" x14ac:dyDescent="0.3">
      <c r="B23" s="41" t="s">
        <v>4</v>
      </c>
      <c r="C23" s="43" t="s">
        <v>1</v>
      </c>
      <c r="D23" s="86">
        <v>544</v>
      </c>
      <c r="E23" s="90">
        <v>272</v>
      </c>
      <c r="F23" s="91" t="s">
        <v>79</v>
      </c>
    </row>
    <row r="24" spans="2:9" ht="15" thickBot="1" x14ac:dyDescent="0.35">
      <c r="B24" s="4"/>
      <c r="C24" s="3"/>
      <c r="D24" s="87"/>
      <c r="E24" s="92">
        <v>272</v>
      </c>
      <c r="F24" s="93" t="s">
        <v>115</v>
      </c>
    </row>
    <row r="25" spans="2:9" ht="15" thickBot="1" x14ac:dyDescent="0.35">
      <c r="B25" s="96" t="s">
        <v>2</v>
      </c>
      <c r="C25" s="97"/>
      <c r="D25" s="1">
        <f>SUM(D19:D24)</f>
        <v>1847</v>
      </c>
    </row>
    <row r="27" spans="2:9" x14ac:dyDescent="0.3">
      <c r="C27" t="s">
        <v>97</v>
      </c>
    </row>
  </sheetData>
  <autoFilter ref="C2:D17" xr:uid="{D21C1970-4218-4059-A34C-58113C97A4A2}"/>
  <mergeCells count="5">
    <mergeCell ref="B25:C25"/>
    <mergeCell ref="B17:D17"/>
    <mergeCell ref="B3:B7"/>
    <mergeCell ref="B8:B11"/>
    <mergeCell ref="B12:B16"/>
  </mergeCells>
  <pageMargins left="0.7" right="0.7" top="0.75" bottom="0.75" header="0.3" footer="0.3"/>
  <pageSetup paperSize="9" orientation="portrait" horizontalDpi="4294967293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11A0D2-5BE0-4E20-AC47-D7EF3EC3975C}">
  <dimension ref="B1:I24"/>
  <sheetViews>
    <sheetView zoomScale="110" zoomScaleNormal="110" workbookViewId="0">
      <selection activeCell="I8" sqref="I8"/>
    </sheetView>
  </sheetViews>
  <sheetFormatPr baseColWidth="10" defaultColWidth="11.44140625" defaultRowHeight="14.4" x14ac:dyDescent="0.3"/>
  <cols>
    <col min="2" max="2" width="19.109375" customWidth="1"/>
    <col min="3" max="3" width="34.6640625" customWidth="1"/>
    <col min="4" max="4" width="17" customWidth="1"/>
    <col min="6" max="6" width="13.33203125" bestFit="1" customWidth="1"/>
    <col min="8" max="8" width="16.44140625" customWidth="1"/>
  </cols>
  <sheetData>
    <row r="1" spans="2:9" ht="15" thickBot="1" x14ac:dyDescent="0.35"/>
    <row r="2" spans="2:9" ht="15" thickBot="1" x14ac:dyDescent="0.35">
      <c r="B2" s="24" t="s">
        <v>70</v>
      </c>
      <c r="C2" s="26" t="s">
        <v>18</v>
      </c>
      <c r="D2" s="25" t="s">
        <v>17</v>
      </c>
      <c r="E2" s="24" t="s">
        <v>16</v>
      </c>
      <c r="G2" s="12"/>
    </row>
    <row r="3" spans="2:9" ht="15" thickBot="1" x14ac:dyDescent="0.35">
      <c r="B3" s="101" t="s">
        <v>54</v>
      </c>
      <c r="C3" s="23" t="s">
        <v>9</v>
      </c>
      <c r="D3" s="22" t="s">
        <v>8</v>
      </c>
      <c r="E3" s="13">
        <v>14</v>
      </c>
    </row>
    <row r="4" spans="2:9" x14ac:dyDescent="0.3">
      <c r="B4" s="102"/>
      <c r="C4" s="19" t="s">
        <v>71</v>
      </c>
      <c r="D4" s="22" t="s">
        <v>8</v>
      </c>
      <c r="E4" s="17">
        <v>263</v>
      </c>
    </row>
    <row r="5" spans="2:9" x14ac:dyDescent="0.3">
      <c r="B5" s="102"/>
      <c r="C5" s="19"/>
      <c r="D5" s="18"/>
      <c r="E5" s="17"/>
    </row>
    <row r="6" spans="2:9" ht="15" thickBot="1" x14ac:dyDescent="0.35">
      <c r="B6" s="103"/>
      <c r="C6" s="21"/>
      <c r="D6" s="20"/>
      <c r="E6" s="11"/>
    </row>
    <row r="7" spans="2:9" x14ac:dyDescent="0.3">
      <c r="B7" s="98" t="s">
        <v>2</v>
      </c>
      <c r="C7" s="99"/>
      <c r="D7" s="100"/>
      <c r="E7" s="13">
        <f>E3+E4</f>
        <v>277</v>
      </c>
      <c r="I7" s="12"/>
    </row>
    <row r="8" spans="2:9" ht="15" thickBot="1" x14ac:dyDescent="0.35"/>
    <row r="9" spans="2:9" x14ac:dyDescent="0.3">
      <c r="B9" s="10" t="s">
        <v>4</v>
      </c>
      <c r="C9" s="9" t="s">
        <v>5</v>
      </c>
      <c r="D9" s="82">
        <v>200</v>
      </c>
      <c r="E9" s="88">
        <v>200</v>
      </c>
      <c r="F9" s="89" t="s">
        <v>79</v>
      </c>
    </row>
    <row r="10" spans="2:9" ht="15" thickBot="1" x14ac:dyDescent="0.35">
      <c r="B10" s="7" t="s">
        <v>4</v>
      </c>
      <c r="C10" s="6" t="s">
        <v>3</v>
      </c>
      <c r="D10" s="5">
        <f>D9*2</f>
        <v>400</v>
      </c>
      <c r="E10" s="92">
        <v>200</v>
      </c>
      <c r="F10" s="93" t="s">
        <v>115</v>
      </c>
    </row>
    <row r="11" spans="2:9" ht="15" thickBot="1" x14ac:dyDescent="0.35">
      <c r="B11" s="4"/>
      <c r="C11" s="3"/>
      <c r="D11" s="2"/>
    </row>
    <row r="12" spans="2:9" ht="15" thickBot="1" x14ac:dyDescent="0.35">
      <c r="B12" s="96" t="s">
        <v>2</v>
      </c>
      <c r="C12" s="97"/>
      <c r="D12" s="1">
        <f>SUM(D9:D11)</f>
        <v>600</v>
      </c>
    </row>
    <row r="14" spans="2:9" x14ac:dyDescent="0.3">
      <c r="C14" t="s">
        <v>98</v>
      </c>
    </row>
    <row r="24" spans="5:5" x14ac:dyDescent="0.3">
      <c r="E24" t="s">
        <v>116</v>
      </c>
    </row>
  </sheetData>
  <autoFilter ref="C2:D7" xr:uid="{D21C1970-4218-4059-A34C-58113C97A4A2}"/>
  <mergeCells count="3">
    <mergeCell ref="B12:C12"/>
    <mergeCell ref="B7:D7"/>
    <mergeCell ref="B3:B6"/>
  </mergeCells>
  <pageMargins left="0.7" right="0.7" top="0.75" bottom="0.75" header="0.3" footer="0.3"/>
  <pageSetup paperSize="9" orientation="portrait" horizontalDpi="4294967293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3C5D7-B3C2-4265-9216-2047697CE67D}">
  <dimension ref="B1:I5"/>
  <sheetViews>
    <sheetView tabSelected="1" zoomScale="110" zoomScaleNormal="110" workbookViewId="0">
      <selection activeCell="C9" sqref="C9"/>
    </sheetView>
  </sheetViews>
  <sheetFormatPr baseColWidth="10" defaultColWidth="11.44140625" defaultRowHeight="14.4" x14ac:dyDescent="0.3"/>
  <cols>
    <col min="2" max="2" width="21.88671875" customWidth="1"/>
    <col min="3" max="3" width="34.6640625" customWidth="1"/>
    <col min="4" max="4" width="17" customWidth="1"/>
    <col min="8" max="8" width="16.44140625" customWidth="1"/>
  </cols>
  <sheetData>
    <row r="1" spans="2:9" ht="15" thickBot="1" x14ac:dyDescent="0.35"/>
    <row r="2" spans="2:9" ht="15" thickBot="1" x14ac:dyDescent="0.35">
      <c r="B2" s="24" t="s">
        <v>84</v>
      </c>
      <c r="C2" s="26" t="s">
        <v>18</v>
      </c>
      <c r="D2" s="25" t="s">
        <v>17</v>
      </c>
      <c r="E2" s="24" t="s">
        <v>16</v>
      </c>
      <c r="G2" s="12"/>
    </row>
    <row r="3" spans="2:9" x14ac:dyDescent="0.3">
      <c r="B3" s="101"/>
      <c r="C3" s="23" t="s">
        <v>83</v>
      </c>
      <c r="D3" s="18" t="s">
        <v>8</v>
      </c>
      <c r="E3" s="13">
        <v>500</v>
      </c>
    </row>
    <row r="4" spans="2:9" ht="15" thickBot="1" x14ac:dyDescent="0.35">
      <c r="B4" s="103"/>
      <c r="C4" s="21"/>
      <c r="D4" s="20"/>
      <c r="E4" s="11"/>
    </row>
    <row r="5" spans="2:9" x14ac:dyDescent="0.3">
      <c r="B5" s="98" t="s">
        <v>2</v>
      </c>
      <c r="C5" s="99"/>
      <c r="D5" s="100"/>
      <c r="E5" s="13">
        <f>E3</f>
        <v>500</v>
      </c>
      <c r="I5" s="12"/>
    </row>
  </sheetData>
  <autoFilter ref="C2:D5" xr:uid="{D21C1970-4218-4059-A34C-58113C97A4A2}"/>
  <mergeCells count="2">
    <mergeCell ref="B3:B4"/>
    <mergeCell ref="B5:D5"/>
  </mergeCells>
  <pageMargins left="0.7" right="0.7" top="0.75" bottom="0.75" header="0.3" footer="0.3"/>
  <pageSetup paperSize="9" orientation="portrait" horizontalDpi="4294967293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2A3510-B5FC-4A97-AADD-774F7F2D315D}">
  <dimension ref="B1:I5"/>
  <sheetViews>
    <sheetView zoomScale="110" zoomScaleNormal="110" workbookViewId="0">
      <selection activeCell="H31" sqref="H30:H31"/>
    </sheetView>
  </sheetViews>
  <sheetFormatPr baseColWidth="10" defaultColWidth="11.44140625" defaultRowHeight="14.4" x14ac:dyDescent="0.3"/>
  <cols>
    <col min="2" max="2" width="20.21875" bestFit="1" customWidth="1"/>
    <col min="3" max="3" width="34.6640625" customWidth="1"/>
    <col min="4" max="4" width="17" customWidth="1"/>
    <col min="8" max="8" width="16.44140625" customWidth="1"/>
  </cols>
  <sheetData>
    <row r="1" spans="2:9" ht="15" thickBot="1" x14ac:dyDescent="0.35"/>
    <row r="2" spans="2:9" ht="15" thickBot="1" x14ac:dyDescent="0.35">
      <c r="B2" s="24" t="s">
        <v>84</v>
      </c>
      <c r="C2" s="26" t="s">
        <v>18</v>
      </c>
      <c r="D2" s="25" t="s">
        <v>17</v>
      </c>
      <c r="E2" s="24" t="s">
        <v>16</v>
      </c>
      <c r="G2" s="12"/>
    </row>
    <row r="3" spans="2:9" x14ac:dyDescent="0.3">
      <c r="B3" s="101"/>
      <c r="C3" s="23" t="s">
        <v>86</v>
      </c>
      <c r="D3" s="18" t="s">
        <v>85</v>
      </c>
      <c r="E3" s="13">
        <v>8</v>
      </c>
    </row>
    <row r="4" spans="2:9" ht="15" thickBot="1" x14ac:dyDescent="0.35">
      <c r="B4" s="103"/>
      <c r="C4" s="21"/>
      <c r="D4" s="20"/>
      <c r="E4" s="11"/>
    </row>
    <row r="5" spans="2:9" x14ac:dyDescent="0.3">
      <c r="B5" s="98" t="s">
        <v>2</v>
      </c>
      <c r="C5" s="99"/>
      <c r="D5" s="100"/>
      <c r="E5" s="13">
        <f>E3</f>
        <v>8</v>
      </c>
      <c r="I5" s="12"/>
    </row>
  </sheetData>
  <autoFilter ref="C2:D5" xr:uid="{D21C1970-4218-4059-A34C-58113C97A4A2}"/>
  <mergeCells count="2">
    <mergeCell ref="B3:B4"/>
    <mergeCell ref="B5:D5"/>
  </mergeCells>
  <pageMargins left="0.7" right="0.7" top="0.75" bottom="0.75" header="0.3" footer="0.3"/>
  <pageSetup paperSize="9" orientation="portrait" horizontalDpi="4294967293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2195B-85FB-4675-BB1F-8A7E2A2CD7E1}">
  <dimension ref="C1:C10"/>
  <sheetViews>
    <sheetView workbookViewId="0">
      <selection activeCell="F33" sqref="F33"/>
    </sheetView>
  </sheetViews>
  <sheetFormatPr baseColWidth="10" defaultRowHeight="14.4" x14ac:dyDescent="0.3"/>
  <cols>
    <col min="3" max="3" width="15.33203125" bestFit="1" customWidth="1"/>
  </cols>
  <sheetData>
    <row r="1" spans="3:3" ht="15" thickBot="1" x14ac:dyDescent="0.35"/>
    <row r="2" spans="3:3" x14ac:dyDescent="0.3">
      <c r="C2" s="9" t="s">
        <v>11</v>
      </c>
    </row>
    <row r="3" spans="3:3" x14ac:dyDescent="0.3">
      <c r="C3" s="6" t="s">
        <v>8</v>
      </c>
    </row>
    <row r="4" spans="3:3" x14ac:dyDescent="0.3">
      <c r="C4" s="6" t="s">
        <v>14</v>
      </c>
    </row>
    <row r="5" spans="3:3" x14ac:dyDescent="0.3">
      <c r="C5" s="6" t="s">
        <v>10</v>
      </c>
    </row>
    <row r="6" spans="3:3" x14ac:dyDescent="0.3">
      <c r="C6" s="6" t="s">
        <v>6</v>
      </c>
    </row>
    <row r="7" spans="3:3" x14ac:dyDescent="0.3">
      <c r="C7" s="6" t="s">
        <v>12</v>
      </c>
    </row>
    <row r="8" spans="3:3" x14ac:dyDescent="0.3">
      <c r="C8" s="6" t="s">
        <v>11</v>
      </c>
    </row>
    <row r="9" spans="3:3" x14ac:dyDescent="0.3">
      <c r="C9" s="6" t="s">
        <v>22</v>
      </c>
    </row>
    <row r="10" spans="3:3" ht="15" thickBot="1" x14ac:dyDescent="0.35">
      <c r="C10" s="27" t="s">
        <v>21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db89582-975a-4dba-a95f-3e066275de90" xsi:nil="true"/>
    <lcf76f155ced4ddcb4097134ff3c332f xmlns="13e71342-9c0c-4395-bca1-adbe65db12e9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9367D048715374B810F35B23FA644E4" ma:contentTypeVersion="15" ma:contentTypeDescription="Crée un document." ma:contentTypeScope="" ma:versionID="62cbbbaa223653e6dbe4ea4840ac9044">
  <xsd:schema xmlns:xsd="http://www.w3.org/2001/XMLSchema" xmlns:xs="http://www.w3.org/2001/XMLSchema" xmlns:p="http://schemas.microsoft.com/office/2006/metadata/properties" xmlns:ns2="13e71342-9c0c-4395-bca1-adbe65db12e9" xmlns:ns3="cdb89582-975a-4dba-a95f-3e066275de90" targetNamespace="http://schemas.microsoft.com/office/2006/metadata/properties" ma:root="true" ma:fieldsID="cb0272736eafa214d92e7d84739ef5ae" ns2:_="" ns3:_="">
    <xsd:import namespace="13e71342-9c0c-4395-bca1-adbe65db12e9"/>
    <xsd:import namespace="cdb89582-975a-4dba-a95f-3e066275de9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3e71342-9c0c-4395-bca1-adbe65db12e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Balises d’images" ma:readOnly="false" ma:fieldId="{5cf76f15-5ced-4ddc-b409-7134ff3c332f}" ma:taxonomyMulti="true" ma:sspId="aa49cec5-8d05-4f0f-9ba6-6526a5675d7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db89582-975a-4dba-a95f-3e066275de90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389bebd3-5434-45de-ba53-31a6221ca748}" ma:internalName="TaxCatchAll" ma:showField="CatchAllData" ma:web="cdb89582-975a-4dba-a95f-3e066275de9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F8546A6-A960-4DD3-A796-A727CEC60EA2}">
  <ds:schemaRefs>
    <ds:schemaRef ds:uri="http://schemas.microsoft.com/office/2006/metadata/properties"/>
    <ds:schemaRef ds:uri="http://schemas.openxmlformats.org/package/2006/metadata/core-properties"/>
    <ds:schemaRef ds:uri="http://purl.org/dc/dcmitype/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13e71342-9c0c-4395-bca1-adbe65db12e9"/>
    <ds:schemaRef ds:uri="cdb89582-975a-4dba-a95f-3e066275de90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16DCE8CE-4516-4B0A-8F4F-921057643A6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24F6C16-F779-4DE5-8ADD-3C1F829B4F3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3e71342-9c0c-4395-bca1-adbe65db12e9"/>
    <ds:schemaRef ds:uri="cdb89582-975a-4dba-a95f-3e066275de9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18</vt:i4>
      </vt:variant>
      <vt:variant>
        <vt:lpstr>Plages nommées</vt:lpstr>
      </vt:variant>
      <vt:variant>
        <vt:i4>1</vt:i4>
      </vt:variant>
    </vt:vector>
  </HeadingPairs>
  <TitlesOfParts>
    <vt:vector size="19" baseType="lpstr">
      <vt:lpstr>PDG</vt:lpstr>
      <vt:lpstr>surfaces bât A</vt:lpstr>
      <vt:lpstr>surfaces bât B</vt:lpstr>
      <vt:lpstr>surfaces bât C</vt:lpstr>
      <vt:lpstr>surfaces bât D</vt:lpstr>
      <vt:lpstr>surfaces bât E</vt:lpstr>
      <vt:lpstr>surfaces bât F</vt:lpstr>
      <vt:lpstr>surfaces bât G</vt:lpstr>
      <vt:lpstr>surfaces bât H SS1</vt:lpstr>
      <vt:lpstr>surfaces bât H RDC</vt:lpstr>
      <vt:lpstr>surfaces bât H R+1</vt:lpstr>
      <vt:lpstr>surfaces bât H R+2</vt:lpstr>
      <vt:lpstr>surfaces bât I</vt:lpstr>
      <vt:lpstr>surfaces bât J</vt:lpstr>
      <vt:lpstr>surfaces bât K</vt:lpstr>
      <vt:lpstr>surfaces terrain sport </vt:lpstr>
      <vt:lpstr>Local poubelles extérieur</vt:lpstr>
      <vt:lpstr>Typologie de surface</vt:lpstr>
      <vt:lpstr>PDG!Zone_d_impression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DUFOUR;HK</dc:creator>
  <cp:keywords/>
  <dc:description/>
  <cp:lastModifiedBy>33768470791</cp:lastModifiedBy>
  <cp:revision/>
  <dcterms:created xsi:type="dcterms:W3CDTF">2019-06-26T10:02:42Z</dcterms:created>
  <dcterms:modified xsi:type="dcterms:W3CDTF">2023-04-25T14:00:49Z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0x01010029367D048715374B810F35B23FA644E4</vt:lpwstr>
  </property>
  <property fmtid="{D5CDD505-2E9C-101B-9397-08002B2CF9AE}" pid="3" name="MediaServiceImageTags">
    <vt:lpwstr/>
  </property>
</Properties>
</file>